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\ОСНОВНЫЕ  ПАПКИ\Прогнозы\ПРОГНОЗ 2018-2020\ФОРМЫ 2018-2020\Прогноз на 2018-2020 годы (уточнения) УФА 20.11.2017\"/>
    </mc:Choice>
  </mc:AlternateContent>
  <bookViews>
    <workbookView xWindow="0" yWindow="0" windowWidth="18060" windowHeight="10365"/>
  </bookViews>
  <sheets>
    <sheet name="Ввод данных (ноябрь)" sheetId="1" r:id="rId1"/>
  </sheets>
  <definedNames>
    <definedName name="_xlnm.Print_Titles" localSheetId="0">'Ввод данных (ноябрь)'!$8:$10</definedName>
    <definedName name="_xlnm.Print_Area" localSheetId="0">'Ввод данных (ноябрь)'!$A$1:$P$59</definedName>
  </definedNames>
  <calcPr calcId="152511"/>
</workbook>
</file>

<file path=xl/calcChain.xml><?xml version="1.0" encoding="utf-8"?>
<calcChain xmlns="http://schemas.openxmlformats.org/spreadsheetml/2006/main">
  <c r="E51" i="1" l="1"/>
  <c r="G51" i="1"/>
  <c r="E44" i="1"/>
  <c r="D44" i="1"/>
  <c r="E39" i="1"/>
  <c r="E37" i="1"/>
  <c r="F40" i="1" l="1"/>
  <c r="E40" i="1"/>
  <c r="D40" i="1"/>
  <c r="G38" i="1"/>
  <c r="G39" i="1" s="1"/>
  <c r="F48" i="1"/>
  <c r="F52" i="1" s="1"/>
  <c r="J50" i="1"/>
  <c r="M50" i="1" s="1"/>
  <c r="P50" i="1" s="1"/>
  <c r="I50" i="1"/>
  <c r="L50" i="1" s="1"/>
  <c r="O50" i="1" s="1"/>
  <c r="H50" i="1"/>
  <c r="K50" i="1" s="1"/>
  <c r="N50" i="1" s="1"/>
  <c r="J36" i="1"/>
  <c r="M36" i="1" s="1"/>
  <c r="I36" i="1"/>
  <c r="H36" i="1"/>
  <c r="G37" i="1"/>
  <c r="H38" i="1" l="1"/>
  <c r="E41" i="1"/>
  <c r="I38" i="1"/>
  <c r="K36" i="1"/>
  <c r="K38" i="1" s="1"/>
  <c r="J38" i="1"/>
  <c r="M38" i="1"/>
  <c r="L36" i="1"/>
  <c r="P36" i="1"/>
  <c r="P38" i="1" s="1"/>
  <c r="E43" i="1"/>
  <c r="N36" i="1" l="1"/>
  <c r="N38" i="1" s="1"/>
  <c r="L38" i="1"/>
  <c r="O36" i="1"/>
  <c r="O38" i="1" s="1"/>
  <c r="G42" i="1"/>
  <c r="G40" i="1" s="1"/>
  <c r="G41" i="1" s="1"/>
  <c r="F46" i="1"/>
  <c r="E46" i="1"/>
  <c r="D46" i="1"/>
  <c r="H44" i="1"/>
  <c r="H48" i="1" s="1"/>
  <c r="I44" i="1"/>
  <c r="I48" i="1" s="1"/>
  <c r="J44" i="1"/>
  <c r="K44" i="1"/>
  <c r="K48" i="1" s="1"/>
  <c r="L44" i="1"/>
  <c r="L48" i="1" s="1"/>
  <c r="M44" i="1"/>
  <c r="M48" i="1" s="1"/>
  <c r="N44" i="1"/>
  <c r="N48" i="1" s="1"/>
  <c r="P44" i="1"/>
  <c r="G44" i="1"/>
  <c r="G48" i="1" s="1"/>
  <c r="I39" i="1"/>
  <c r="E47" i="1" l="1"/>
  <c r="O44" i="1"/>
  <c r="O48" i="1" s="1"/>
  <c r="G52" i="1"/>
  <c r="P48" i="1"/>
  <c r="J48" i="1"/>
  <c r="H39" i="1"/>
  <c r="J39" i="1"/>
  <c r="M39" i="1"/>
  <c r="K39" i="1"/>
  <c r="P39" i="1"/>
  <c r="J42" i="1"/>
  <c r="H42" i="1"/>
  <c r="J46" i="1"/>
  <c r="I42" i="1"/>
  <c r="I40" i="1" s="1"/>
  <c r="I52" i="1" s="1"/>
  <c r="G46" i="1"/>
  <c r="G47" i="1" s="1"/>
  <c r="F12" i="1"/>
  <c r="G12" i="1"/>
  <c r="E12" i="1"/>
  <c r="M42" i="1" l="1"/>
  <c r="J40" i="1"/>
  <c r="J52" i="1" s="1"/>
  <c r="J53" i="1" s="1"/>
  <c r="K42" i="1"/>
  <c r="H40" i="1"/>
  <c r="H52" i="1" s="1"/>
  <c r="N39" i="1"/>
  <c r="H46" i="1"/>
  <c r="N42" i="1"/>
  <c r="N40" i="1" s="1"/>
  <c r="N52" i="1" s="1"/>
  <c r="H47" i="1"/>
  <c r="L39" i="1"/>
  <c r="J47" i="1"/>
  <c r="I46" i="1"/>
  <c r="I47" i="1" s="1"/>
  <c r="L42" i="1"/>
  <c r="L40" i="1" s="1"/>
  <c r="L52" i="1" s="1"/>
  <c r="N46" i="1"/>
  <c r="J41" i="1" l="1"/>
  <c r="M40" i="1"/>
  <c r="P42" i="1"/>
  <c r="M46" i="1"/>
  <c r="M47" i="1" s="1"/>
  <c r="K46" i="1"/>
  <c r="N47" i="1" s="1"/>
  <c r="K40" i="1"/>
  <c r="K52" i="1" s="1"/>
  <c r="N53" i="1" s="1"/>
  <c r="I53" i="1"/>
  <c r="I41" i="1"/>
  <c r="H53" i="1"/>
  <c r="H41" i="1"/>
  <c r="O39" i="1"/>
  <c r="O42" i="1"/>
  <c r="O40" i="1" s="1"/>
  <c r="O52" i="1" s="1"/>
  <c r="L46" i="1"/>
  <c r="L47" i="1" s="1"/>
  <c r="J13" i="1"/>
  <c r="M13" i="1" s="1"/>
  <c r="P13" i="1" s="1"/>
  <c r="I13" i="1"/>
  <c r="L13" i="1" s="1"/>
  <c r="O13" i="1" s="1"/>
  <c r="K47" i="1" l="1"/>
  <c r="N41" i="1"/>
  <c r="P40" i="1"/>
  <c r="P46" i="1"/>
  <c r="P47" i="1" s="1"/>
  <c r="K41" i="1"/>
  <c r="M52" i="1"/>
  <c r="M53" i="1" s="1"/>
  <c r="M41" i="1"/>
  <c r="K53" i="1"/>
  <c r="L53" i="1"/>
  <c r="L41" i="1"/>
  <c r="O46" i="1"/>
  <c r="O47" i="1" s="1"/>
  <c r="P52" i="1" l="1"/>
  <c r="P53" i="1" s="1"/>
  <c r="P41" i="1"/>
  <c r="O53" i="1"/>
  <c r="O41" i="1"/>
  <c r="F54" i="1"/>
  <c r="D54" i="1" l="1"/>
  <c r="D48" i="1"/>
  <c r="D52" i="1" s="1"/>
  <c r="E48" i="1"/>
  <c r="E52" i="1" s="1"/>
  <c r="H13" i="1"/>
  <c r="E54" i="1" l="1"/>
  <c r="E53" i="1" s="1"/>
  <c r="K13" i="1"/>
  <c r="N13" i="1" s="1"/>
  <c r="E29" i="1"/>
  <c r="E30" i="1" s="1"/>
  <c r="H17" i="1"/>
  <c r="I17" i="1"/>
  <c r="J17" i="1"/>
  <c r="L17" i="1"/>
  <c r="M17" i="1"/>
  <c r="O17" i="1"/>
  <c r="P17" i="1"/>
  <c r="G17" i="1"/>
  <c r="H16" i="1"/>
  <c r="I16" i="1"/>
  <c r="J16" i="1"/>
  <c r="L16" i="1"/>
  <c r="M16" i="1"/>
  <c r="O16" i="1"/>
  <c r="P16" i="1"/>
  <c r="G16" i="1"/>
  <c r="H28" i="1"/>
  <c r="H29" i="1" s="1"/>
  <c r="J28" i="1"/>
  <c r="J29" i="1" s="1"/>
  <c r="K28" i="1"/>
  <c r="L28" i="1"/>
  <c r="L29" i="1" s="1"/>
  <c r="M28" i="1"/>
  <c r="N28" i="1"/>
  <c r="N29" i="1" s="1"/>
  <c r="O28" i="1"/>
  <c r="P28" i="1"/>
  <c r="P29" i="1" s="1"/>
  <c r="H23" i="1"/>
  <c r="I23" i="1"/>
  <c r="J23" i="1"/>
  <c r="K23" i="1"/>
  <c r="L23" i="1"/>
  <c r="M23" i="1"/>
  <c r="N23" i="1"/>
  <c r="O23" i="1"/>
  <c r="P23" i="1"/>
  <c r="G23" i="1"/>
  <c r="H12" i="1"/>
  <c r="E17" i="1"/>
  <c r="E16" i="1"/>
  <c r="G53" i="1" l="1"/>
  <c r="E55" i="1"/>
  <c r="N17" i="1"/>
  <c r="N16" i="1"/>
  <c r="K16" i="1"/>
  <c r="K17" i="1"/>
  <c r="G54" i="1"/>
  <c r="G55" i="1" s="1"/>
  <c r="O29" i="1"/>
  <c r="O30" i="1" s="1"/>
  <c r="K29" i="1"/>
  <c r="K30" i="1" s="1"/>
  <c r="G29" i="1"/>
  <c r="G30" i="1" s="1"/>
  <c r="M29" i="1"/>
  <c r="M30" i="1" s="1"/>
  <c r="I29" i="1"/>
  <c r="I30" i="1" s="1"/>
  <c r="P30" i="1"/>
  <c r="N30" i="1"/>
  <c r="L30" i="1"/>
  <c r="J30" i="1"/>
  <c r="H30" i="1"/>
  <c r="I54" i="1" l="1"/>
  <c r="I55" i="1" s="1"/>
  <c r="J54" i="1"/>
  <c r="J55" i="1" s="1"/>
  <c r="H54" i="1"/>
  <c r="H55" i="1" s="1"/>
  <c r="L54" i="1"/>
  <c r="L55" i="1" l="1"/>
  <c r="M54" i="1"/>
  <c r="M55" i="1" s="1"/>
  <c r="K54" i="1"/>
  <c r="K55" i="1" s="1"/>
  <c r="O54" i="1"/>
  <c r="O55" i="1" s="1"/>
  <c r="F17" i="1"/>
  <c r="F16" i="1"/>
  <c r="P54" i="1" l="1"/>
  <c r="P55" i="1" s="1"/>
  <c r="N54" i="1"/>
  <c r="N55" i="1" s="1"/>
</calcChain>
</file>

<file path=xl/comments1.xml><?xml version="1.0" encoding="utf-8"?>
<comments xmlns="http://schemas.openxmlformats.org/spreadsheetml/2006/main">
  <authors>
    <author>Prognoz 5</author>
  </authors>
  <commentList>
    <comment ref="F13" authorId="0" shapeId="0">
      <text>
        <r>
          <rPr>
            <sz val="10"/>
            <rFont val="Arial"/>
            <family val="2"/>
            <charset val="204"/>
          </rPr>
          <t>Численность занятых в материальном производстве, чел. + Численность занятых в непроизводственной сфере, чел.</t>
        </r>
      </text>
    </comment>
    <comment ref="F18" authorId="0" shapeId="0">
      <text>
        <r>
          <rPr>
            <sz val="10"/>
            <rFont val="Arial"/>
            <family val="2"/>
            <charset val="204"/>
          </rPr>
          <t>Распределение среднегодовой численности занятых в экономике по формам собственности: государственная и муниципальная форма собственности, чел. + Распределение среднегодовой численности занятых в экономике по формам собственности: собственность общественных и религиозных организаций (объединений), чел. + Распределение среднегодовой численности занятых в экономике по формам собственности: смешанная российская форма собственности, чел. + Распределение среднегодовой численности занятых в экономике по формам собственности: иностранная, совместная российская и иностранная форма собственности, чел. + Распределение среднегодовой численности занятых в экономике по формам собственности: частная форма собственности, чел.</t>
        </r>
      </text>
    </comment>
    <comment ref="F23" authorId="0" shapeId="0">
      <text>
        <r>
          <rPr>
            <sz val="10"/>
            <rFont val="Arial"/>
            <family val="2"/>
            <charset val="204"/>
          </rPr>
          <t>Распределение среднегодовой численности занятых в экономике по формам собственности в том числе занятые в крестьянских (фермерских) хозяйствах (включая наемных работников), чел. + Распределение среднегодовой численности занятых в экономике по формам собственности в том числе занятые на частных предприятиях, чел. + Распределение среднегодовой численности занятых в экономике по формам собственности в том числе занятые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хозяйство), чел.</t>
        </r>
      </text>
    </comment>
    <comment ref="F28" authorId="0" shapeId="0">
      <text>
        <r>
          <rPr>
            <sz val="10"/>
            <rFont val="Arial"/>
            <family val="2"/>
            <charset val="204"/>
          </rPr>
          <t>Численность занятых на предприятиях и в организациях госсектора в том числе: в материальном производстве, чел. + Численность занятых на предприятиях и в организациях госсектора в том числе: в непроизводственной сфере, чел.</t>
        </r>
      </text>
    </comment>
    <comment ref="F33" authorId="0" shapeId="0">
      <text>
        <r>
          <rPr>
            <sz val="10"/>
            <rFont val="Arial"/>
            <family val="2"/>
            <charset val="204"/>
          </rPr>
          <t>Лица в трудоспособном возрасте, не занятые трудовой деятельностью и учебой, чел. &gt;= Лица в трудоспособном возрасте в том числе лица, имеющие статус безработного, чел.</t>
        </r>
      </text>
    </comment>
  </commentList>
</comments>
</file>

<file path=xl/sharedStrings.xml><?xml version="1.0" encoding="utf-8"?>
<sst xmlns="http://schemas.openxmlformats.org/spreadsheetml/2006/main" count="110" uniqueCount="65">
  <si>
    <t xml:space="preserve">Труд и занятость </t>
  </si>
  <si>
    <t>Показатели</t>
  </si>
  <si>
    <t>Единица измерения</t>
  </si>
  <si>
    <t>Отчет</t>
  </si>
  <si>
    <t>Оценка</t>
  </si>
  <si>
    <t>Прогноз</t>
  </si>
  <si>
    <t>2018</t>
  </si>
  <si>
    <t>2019</t>
  </si>
  <si>
    <t>2020</t>
  </si>
  <si>
    <t>2015</t>
  </si>
  <si>
    <t>2016</t>
  </si>
  <si>
    <t>2017</t>
  </si>
  <si>
    <t>Прогноз - Вариант 2 (Базовый)</t>
  </si>
  <si>
    <t>Прогноз - Вариант 3 (Целевой)</t>
  </si>
  <si>
    <t>Численность населения (среднегодовая) - всего</t>
  </si>
  <si>
    <t>чел.</t>
  </si>
  <si>
    <t>Численность трудовых ресурсов</t>
  </si>
  <si>
    <t>Численность занятых в экономике (среднегодовая) - всего</t>
  </si>
  <si>
    <t>в том числе:</t>
  </si>
  <si>
    <t>в материальном производстве</t>
  </si>
  <si>
    <t>в непроизводственной сфере</t>
  </si>
  <si>
    <t>Распределение среднегодовой численности занятых в экономике по формам собственности</t>
  </si>
  <si>
    <t>государственная и муниципальная форма собственности</t>
  </si>
  <si>
    <t>собственность общественных и религиозных организаций (объединений)</t>
  </si>
  <si>
    <t>смешанная российская форма собственности</t>
  </si>
  <si>
    <t>иностранная, совместная российская и иностранная форма собственности</t>
  </si>
  <si>
    <t>частная форма собственности</t>
  </si>
  <si>
    <t>в том числе занятые</t>
  </si>
  <si>
    <t>в крестьянских (фермерских) хозяйствах (включая наемных работников)</t>
  </si>
  <si>
    <t>на частных предприятиях</t>
  </si>
  <si>
    <t>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</t>
  </si>
  <si>
    <t>Численность занятых на предприятиях и в организациях госсектора - всего</t>
  </si>
  <si>
    <t>Учащиеся в трудоспособном возрасте, обучающиеся с отрывом от производства</t>
  </si>
  <si>
    <t>Занятые в домашнем хозяйстве и личном подсобном хозяйстве</t>
  </si>
  <si>
    <t>Лица в трудоспособном возрасте, не занятые трудовой деятельностью и учебой</t>
  </si>
  <si>
    <t>в том числе лица, имеющие статус безработного</t>
  </si>
  <si>
    <t>Численность работников предприятий и организаций – всего</t>
  </si>
  <si>
    <t>Фонд заработной платы работников - всего</t>
  </si>
  <si>
    <t>тыс. руб.</t>
  </si>
  <si>
    <t>Выплаты социального характера - всего</t>
  </si>
  <si>
    <t>рублей</t>
  </si>
  <si>
    <t>Уровень зарегистрированной безработицы (на конец периода в % к численности экономически активного населения)</t>
  </si>
  <si>
    <t>%</t>
  </si>
  <si>
    <t>Численность высвобождаемых работников</t>
  </si>
  <si>
    <t>Количество новых рабочих мест (созданных в результате ввода предприятий и расширения действующих)</t>
  </si>
  <si>
    <t>единиц</t>
  </si>
  <si>
    <t>Численность незанятых граждан, зарегистрированных в государственной службе занятости, в расчете на одну заявленную вакансию на конец периода (напряженность на рынке труда)</t>
  </si>
  <si>
    <t>% роста</t>
  </si>
  <si>
    <t>Фонд заработной платы работников - по крупным и средним предприятиям</t>
  </si>
  <si>
    <t>Среднемесячная заработная плата с учетом субъектов малого предпринимательства</t>
  </si>
  <si>
    <t xml:space="preserve">рублей
</t>
  </si>
  <si>
    <t>Численность малого предпринимательства</t>
  </si>
  <si>
    <t>численность всего</t>
  </si>
  <si>
    <t>Фонд заработной платы работников по малым</t>
  </si>
  <si>
    <t>Среднемесячная заработная плата субъектов малого предпринимательства</t>
  </si>
  <si>
    <t xml:space="preserve">% </t>
  </si>
  <si>
    <t>Прогноз - Вариант 1 (Консерва-тивный)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</si>
  <si>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</si>
  <si>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</si>
  <si>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</si>
  <si>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Приложение №5</t>
  </si>
  <si>
    <t>Среднемесячная заработная плата - по крупным и средним предприятиям</t>
  </si>
  <si>
    <t>А.А. Имангулов</t>
  </si>
  <si>
    <t xml:space="preserve">Председатель Совета городского округа </t>
  </si>
  <si>
    <t>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</si>
</sst>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u/>
      <sz val="11"/>
      <color rgb="FF000080"/>
      <name val="Times New Roman"/>
      <family val="1"/>
      <charset val="204"/>
    </font>
    <font>
      <u/>
      <sz val="11"/>
      <color rgb="FFC0C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2" fillId="0" borderId="0" xfId="0" applyFont="1" applyAlignment="1" applyProtection="1">
      <alignment vertical="top"/>
      <protection locked="0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49" fontId="5" fillId="4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4" borderId="1" xfId="0" applyFont="1" applyFill="1" applyBorder="1" applyAlignment="1" applyProtection="1">
      <alignment vertical="top"/>
      <protection locked="0"/>
    </xf>
    <xf numFmtId="0" fontId="2" fillId="4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4" xfId="0" applyFont="1" applyBorder="1" applyAlignment="1" applyProtection="1">
      <alignment vertical="top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49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 applyProtection="1">
      <alignment horizontal="center" vertical="center"/>
      <protection locked="0"/>
    </xf>
    <xf numFmtId="1" fontId="7" fillId="5" borderId="5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vertical="top"/>
      <protection locked="0"/>
    </xf>
    <xf numFmtId="2" fontId="7" fillId="2" borderId="3" xfId="0" applyNumberFormat="1" applyFont="1" applyFill="1" applyBorder="1" applyAlignment="1" applyProtection="1">
      <alignment horizontal="center" vertical="center"/>
      <protection locked="0"/>
    </xf>
    <xf numFmtId="2" fontId="7" fillId="2" borderId="3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vertical="top"/>
      <protection locked="0"/>
    </xf>
    <xf numFmtId="0" fontId="10" fillId="2" borderId="4" xfId="0" applyFont="1" applyFill="1" applyBorder="1" applyAlignment="1" applyProtection="1">
      <alignment vertical="top"/>
      <protection locked="0"/>
    </xf>
    <xf numFmtId="0" fontId="10" fillId="0" borderId="0" xfId="0" applyFont="1" applyProtection="1">
      <protection locked="0"/>
    </xf>
    <xf numFmtId="0" fontId="6" fillId="2" borderId="4" xfId="0" applyFont="1" applyFill="1" applyBorder="1" applyAlignment="1" applyProtection="1">
      <alignment vertical="top"/>
      <protection locked="0"/>
    </xf>
    <xf numFmtId="0" fontId="6" fillId="2" borderId="0" xfId="0" applyFont="1" applyFill="1" applyProtection="1">
      <protection locked="0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0" fontId="6" fillId="2" borderId="2" xfId="0" applyFont="1" applyFill="1" applyBorder="1" applyAlignment="1" applyProtection="1">
      <alignment vertical="top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 applyProtection="1">
      <alignment vertical="top"/>
      <protection locked="0"/>
    </xf>
    <xf numFmtId="164" fontId="7" fillId="5" borderId="0" xfId="0" applyNumberFormat="1" applyFont="1" applyFill="1" applyBorder="1" applyAlignment="1" applyProtection="1">
      <alignment horizontal="center" vertical="center"/>
    </xf>
    <xf numFmtId="1" fontId="7" fillId="5" borderId="0" xfId="0" applyNumberFormat="1" applyFont="1" applyFill="1" applyBorder="1" applyAlignment="1" applyProtection="1">
      <alignment horizontal="center" vertical="center"/>
    </xf>
    <xf numFmtId="164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hidden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 applyProtection="1">
      <alignment horizontal="left" vertical="center" wrapText="1" indent="2"/>
      <protection hidden="1"/>
    </xf>
    <xf numFmtId="0" fontId="12" fillId="2" borderId="3" xfId="0" applyFont="1" applyFill="1" applyBorder="1" applyAlignment="1" applyProtection="1">
      <alignment horizontal="left" vertical="center" wrapText="1" indent="3"/>
      <protection hidden="1"/>
    </xf>
    <xf numFmtId="0" fontId="12" fillId="2" borderId="3" xfId="0" applyFont="1" applyFill="1" applyBorder="1" applyAlignment="1" applyProtection="1">
      <alignment horizontal="left" vertical="center" wrapText="1" indent="4"/>
      <protection hidden="1"/>
    </xf>
    <xf numFmtId="49" fontId="12" fillId="2" borderId="3" xfId="0" applyNumberFormat="1" applyFont="1" applyFill="1" applyBorder="1" applyAlignment="1">
      <alignment horizontal="center" wrapText="1"/>
    </xf>
    <xf numFmtId="0" fontId="8" fillId="2" borderId="0" xfId="0" applyFont="1" applyFill="1" applyProtection="1">
      <protection locked="0"/>
    </xf>
    <xf numFmtId="164" fontId="1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Protection="1">
      <protection locked="0"/>
    </xf>
    <xf numFmtId="0" fontId="11" fillId="4" borderId="0" xfId="0" applyFont="1" applyFill="1" applyProtection="1">
      <protection locked="0"/>
    </xf>
    <xf numFmtId="0" fontId="8" fillId="2" borderId="0" xfId="0" applyFont="1" applyFill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"/>
  <sheetViews>
    <sheetView tabSelected="1" view="pageBreakPreview" zoomScale="85" zoomScaleNormal="100" zoomScaleSheetLayoutView="85" workbookViewId="0">
      <pane xSplit="3" ySplit="10" topLeftCell="E11" activePane="bottomRight" state="frozen"/>
      <selection pane="topRight"/>
      <selection pane="bottomLeft"/>
      <selection pane="bottomRight" activeCell="H59" sqref="H59"/>
    </sheetView>
  </sheetViews>
  <sheetFormatPr defaultColWidth="10.140625" defaultRowHeight="15" x14ac:dyDescent="0.25"/>
  <cols>
    <col min="1" max="1" width="2.7109375" style="5" customWidth="1"/>
    <col min="2" max="2" width="46.140625" style="5" customWidth="1"/>
    <col min="3" max="3" width="19.7109375" style="5" customWidth="1"/>
    <col min="4" max="4" width="14.42578125" style="5" hidden="1" customWidth="1"/>
    <col min="5" max="5" width="14.7109375" style="5" customWidth="1"/>
    <col min="6" max="6" width="11.85546875" style="9" hidden="1" customWidth="1"/>
    <col min="7" max="7" width="15.42578125" style="5" customWidth="1"/>
    <col min="8" max="8" width="13.7109375" style="5" customWidth="1"/>
    <col min="9" max="10" width="14.28515625" style="5" customWidth="1"/>
    <col min="11" max="11" width="14.7109375" style="5" customWidth="1"/>
    <col min="12" max="12" width="14.5703125" style="5" customWidth="1"/>
    <col min="13" max="13" width="15.28515625" style="5" customWidth="1"/>
    <col min="14" max="14" width="14.140625" style="5" customWidth="1"/>
    <col min="15" max="15" width="14.5703125" style="5" customWidth="1"/>
    <col min="16" max="16" width="13.7109375" style="5" customWidth="1"/>
    <col min="17" max="17" width="10.140625" style="5" customWidth="1"/>
    <col min="18" max="16384" width="10.140625" style="5"/>
  </cols>
  <sheetData>
    <row r="1" spans="1:17" ht="18.75" x14ac:dyDescent="0.3">
      <c r="M1" s="25" t="s">
        <v>60</v>
      </c>
      <c r="N1" s="25"/>
      <c r="O1" s="25"/>
      <c r="P1" s="25"/>
    </row>
    <row r="2" spans="1:17" ht="18.75" x14ac:dyDescent="0.3">
      <c r="M2" s="25" t="s">
        <v>57</v>
      </c>
      <c r="N2" s="25"/>
      <c r="O2" s="25"/>
      <c r="P2" s="25"/>
    </row>
    <row r="3" spans="1:17" ht="18.75" x14ac:dyDescent="0.3">
      <c r="M3" s="25" t="s">
        <v>58</v>
      </c>
      <c r="N3" s="25"/>
      <c r="O3" s="25"/>
      <c r="P3" s="25"/>
    </row>
    <row r="4" spans="1:17" ht="19.5" customHeight="1" x14ac:dyDescent="0.3">
      <c r="A4" s="1"/>
      <c r="B4" s="2"/>
      <c r="C4" s="3"/>
      <c r="D4" s="47"/>
      <c r="E4" s="47"/>
      <c r="F4" s="4"/>
      <c r="G4" s="1"/>
      <c r="H4" s="1"/>
      <c r="I4" s="1"/>
      <c r="J4" s="1"/>
      <c r="K4" s="1"/>
      <c r="L4" s="1"/>
      <c r="M4" s="25" t="s">
        <v>59</v>
      </c>
      <c r="N4" s="25"/>
      <c r="O4" s="25"/>
      <c r="P4" s="25"/>
      <c r="Q4" s="1"/>
    </row>
    <row r="5" spans="1:17" ht="15" customHeight="1" x14ac:dyDescent="0.3">
      <c r="A5" s="1"/>
      <c r="B5" s="2"/>
      <c r="C5" s="29"/>
      <c r="D5" s="29"/>
      <c r="E5" s="29"/>
      <c r="F5" s="4"/>
      <c r="G5" s="1"/>
      <c r="H5" s="1"/>
      <c r="I5" s="1"/>
      <c r="J5" s="1"/>
      <c r="K5" s="1"/>
      <c r="L5" s="1"/>
      <c r="M5" s="25"/>
      <c r="N5" s="25"/>
      <c r="O5" s="25"/>
      <c r="P5" s="25"/>
      <c r="Q5" s="1"/>
    </row>
    <row r="6" spans="1:17" ht="21" customHeight="1" x14ac:dyDescent="0.25">
      <c r="A6" s="1"/>
      <c r="B6" s="50" t="s">
        <v>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6"/>
    </row>
    <row r="7" spans="1:17" x14ac:dyDescent="0.25">
      <c r="A7" s="1"/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1"/>
    </row>
    <row r="8" spans="1:17" s="10" customFormat="1" ht="18.75" x14ac:dyDescent="0.3">
      <c r="A8" s="11"/>
      <c r="B8" s="48" t="s">
        <v>1</v>
      </c>
      <c r="C8" s="48" t="s">
        <v>2</v>
      </c>
      <c r="D8" s="48" t="s">
        <v>3</v>
      </c>
      <c r="E8" s="48" t="s">
        <v>3</v>
      </c>
      <c r="F8" s="30" t="s">
        <v>4</v>
      </c>
      <c r="G8" s="48" t="s">
        <v>4</v>
      </c>
      <c r="H8" s="48" t="s">
        <v>5</v>
      </c>
      <c r="I8" s="49"/>
      <c r="J8" s="49"/>
      <c r="K8" s="49"/>
      <c r="L8" s="49"/>
      <c r="M8" s="49"/>
      <c r="N8" s="49"/>
      <c r="O8" s="49"/>
      <c r="P8" s="49"/>
      <c r="Q8" s="12"/>
    </row>
    <row r="9" spans="1:17" s="10" customFormat="1" ht="18.75" x14ac:dyDescent="0.3">
      <c r="A9" s="11"/>
      <c r="B9" s="49"/>
      <c r="C9" s="49"/>
      <c r="D9" s="49"/>
      <c r="E9" s="49"/>
      <c r="F9" s="31"/>
      <c r="G9" s="49"/>
      <c r="H9" s="48" t="s">
        <v>6</v>
      </c>
      <c r="I9" s="48"/>
      <c r="J9" s="48"/>
      <c r="K9" s="48" t="s">
        <v>7</v>
      </c>
      <c r="L9" s="48"/>
      <c r="M9" s="48"/>
      <c r="N9" s="48" t="s">
        <v>8</v>
      </c>
      <c r="O9" s="48"/>
      <c r="P9" s="48"/>
      <c r="Q9" s="12"/>
    </row>
    <row r="10" spans="1:17" s="10" customFormat="1" ht="112.5" x14ac:dyDescent="0.3">
      <c r="A10" s="11"/>
      <c r="B10" s="48"/>
      <c r="C10" s="48"/>
      <c r="D10" s="30" t="s">
        <v>9</v>
      </c>
      <c r="E10" s="30" t="s">
        <v>10</v>
      </c>
      <c r="F10" s="30">
        <v>2016</v>
      </c>
      <c r="G10" s="30" t="s">
        <v>11</v>
      </c>
      <c r="H10" s="30" t="s">
        <v>56</v>
      </c>
      <c r="I10" s="30" t="s">
        <v>12</v>
      </c>
      <c r="J10" s="30" t="s">
        <v>13</v>
      </c>
      <c r="K10" s="30" t="s">
        <v>56</v>
      </c>
      <c r="L10" s="30" t="s">
        <v>12</v>
      </c>
      <c r="M10" s="30" t="s">
        <v>13</v>
      </c>
      <c r="N10" s="30" t="s">
        <v>56</v>
      </c>
      <c r="O10" s="30" t="s">
        <v>12</v>
      </c>
      <c r="P10" s="30" t="s">
        <v>13</v>
      </c>
      <c r="Q10" s="12"/>
    </row>
    <row r="11" spans="1:17" s="10" customFormat="1" ht="37.5" hidden="1" x14ac:dyDescent="0.3">
      <c r="A11" s="11"/>
      <c r="B11" s="13" t="s">
        <v>14</v>
      </c>
      <c r="C11" s="14" t="s">
        <v>15</v>
      </c>
      <c r="D11" s="15">
        <v>113052</v>
      </c>
      <c r="E11" s="15">
        <v>113777</v>
      </c>
      <c r="F11" s="16">
        <v>113562</v>
      </c>
      <c r="G11" s="15">
        <v>113920</v>
      </c>
      <c r="H11" s="15">
        <v>113950</v>
      </c>
      <c r="I11" s="15">
        <v>114000</v>
      </c>
      <c r="J11" s="15">
        <v>114050</v>
      </c>
      <c r="K11" s="15">
        <v>114000</v>
      </c>
      <c r="L11" s="15">
        <v>114050</v>
      </c>
      <c r="M11" s="15">
        <v>114100</v>
      </c>
      <c r="N11" s="15">
        <v>114050</v>
      </c>
      <c r="O11" s="15">
        <v>114100</v>
      </c>
      <c r="P11" s="15">
        <v>114150</v>
      </c>
      <c r="Q11" s="12"/>
    </row>
    <row r="12" spans="1:17" s="10" customFormat="1" ht="19.5" x14ac:dyDescent="0.3">
      <c r="A12" s="11"/>
      <c r="B12" s="36" t="s">
        <v>16</v>
      </c>
      <c r="C12" s="37" t="s">
        <v>64</v>
      </c>
      <c r="D12" s="15">
        <v>71265</v>
      </c>
      <c r="E12" s="15">
        <f>E13+E31+E32+E33</f>
        <v>70633</v>
      </c>
      <c r="F12" s="15">
        <f t="shared" ref="F12:G12" si="0">F13+F31+F32+F33</f>
        <v>70568</v>
      </c>
      <c r="G12" s="15">
        <f t="shared" si="0"/>
        <v>70302</v>
      </c>
      <c r="H12" s="15">
        <f t="shared" ref="H12" si="1">H13+H31+H32+H33</f>
        <v>70122.65400000001</v>
      </c>
      <c r="I12" s="15">
        <v>70337</v>
      </c>
      <c r="J12" s="15">
        <v>70646</v>
      </c>
      <c r="K12" s="15">
        <v>70093</v>
      </c>
      <c r="L12" s="15">
        <v>70552</v>
      </c>
      <c r="M12" s="15">
        <v>71100</v>
      </c>
      <c r="N12" s="15">
        <v>70179</v>
      </c>
      <c r="O12" s="15">
        <v>70893</v>
      </c>
      <c r="P12" s="15">
        <v>71701</v>
      </c>
      <c r="Q12" s="12"/>
    </row>
    <row r="13" spans="1:17" s="10" customFormat="1" ht="42.75" customHeight="1" x14ac:dyDescent="0.3">
      <c r="A13" s="11"/>
      <c r="B13" s="36" t="s">
        <v>17</v>
      </c>
      <c r="C13" s="37" t="s">
        <v>64</v>
      </c>
      <c r="D13" s="15">
        <v>47685</v>
      </c>
      <c r="E13" s="15">
        <v>47780</v>
      </c>
      <c r="F13" s="16">
        <v>47700</v>
      </c>
      <c r="G13" s="15">
        <v>47827</v>
      </c>
      <c r="H13" s="15">
        <f>G13*H14/100</f>
        <v>47922.654000000002</v>
      </c>
      <c r="I13" s="15">
        <f>G13*I14/100+1</f>
        <v>48067.135000000002</v>
      </c>
      <c r="J13" s="15">
        <f>G13*J14/100+1</f>
        <v>48306.27</v>
      </c>
      <c r="K13" s="15">
        <f>H13*K14/100+1</f>
        <v>48163.267269999997</v>
      </c>
      <c r="L13" s="15">
        <f>I13*L14/100-1</f>
        <v>48546.806349999999</v>
      </c>
      <c r="M13" s="15">
        <f>J13*M14/100-1</f>
        <v>49029.864049999996</v>
      </c>
      <c r="N13" s="15">
        <f t="shared" ref="N13" si="2">K13*N14/100</f>
        <v>48404.083606349996</v>
      </c>
      <c r="O13" s="15">
        <f>L13*O14/100+1</f>
        <v>49033.274413500003</v>
      </c>
      <c r="P13" s="15">
        <f>M13*P14/100+1</f>
        <v>49766.31201075</v>
      </c>
      <c r="Q13" s="12"/>
    </row>
    <row r="14" spans="1:17" s="10" customFormat="1" ht="19.5" hidden="1" x14ac:dyDescent="0.3">
      <c r="A14" s="17"/>
      <c r="B14" s="36"/>
      <c r="C14" s="37" t="s">
        <v>64</v>
      </c>
      <c r="D14" s="18"/>
      <c r="E14" s="18"/>
      <c r="F14" s="16"/>
      <c r="G14" s="18">
        <v>100.1</v>
      </c>
      <c r="H14" s="18">
        <v>100.2</v>
      </c>
      <c r="I14" s="18">
        <v>100.5</v>
      </c>
      <c r="J14" s="18">
        <v>101</v>
      </c>
      <c r="K14" s="18">
        <v>100.5</v>
      </c>
      <c r="L14" s="18">
        <v>101</v>
      </c>
      <c r="M14" s="18">
        <v>101.5</v>
      </c>
      <c r="N14" s="18">
        <v>100.5</v>
      </c>
      <c r="O14" s="18">
        <v>101</v>
      </c>
      <c r="P14" s="18">
        <v>101.5</v>
      </c>
      <c r="Q14" s="12"/>
    </row>
    <row r="15" spans="1:17" s="10" customFormat="1" ht="19.5" hidden="1" x14ac:dyDescent="0.3">
      <c r="A15" s="11"/>
      <c r="B15" s="38" t="s">
        <v>18</v>
      </c>
      <c r="C15" s="37" t="s">
        <v>64</v>
      </c>
      <c r="D15" s="19"/>
      <c r="E15" s="19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2"/>
    </row>
    <row r="16" spans="1:17" s="10" customFormat="1" ht="19.5" hidden="1" x14ac:dyDescent="0.3">
      <c r="A16" s="11"/>
      <c r="B16" s="39" t="s">
        <v>19</v>
      </c>
      <c r="C16" s="37" t="s">
        <v>64</v>
      </c>
      <c r="D16" s="15">
        <v>33380</v>
      </c>
      <c r="E16" s="15">
        <f>E13*70/100</f>
        <v>33446</v>
      </c>
      <c r="F16" s="16">
        <f>F13*70/100</f>
        <v>33390</v>
      </c>
      <c r="G16" s="15">
        <f>G13*70/100</f>
        <v>33478.9</v>
      </c>
      <c r="H16" s="15">
        <f t="shared" ref="H16:P16" si="3">H13*70/100</f>
        <v>33545.857800000005</v>
      </c>
      <c r="I16" s="15">
        <f t="shared" si="3"/>
        <v>33646.994500000001</v>
      </c>
      <c r="J16" s="15">
        <f t="shared" si="3"/>
        <v>33814.388999999996</v>
      </c>
      <c r="K16" s="15">
        <f t="shared" si="3"/>
        <v>33714.287088999998</v>
      </c>
      <c r="L16" s="15">
        <f t="shared" si="3"/>
        <v>33982.764445000001</v>
      </c>
      <c r="M16" s="15">
        <f t="shared" si="3"/>
        <v>34320.904834999994</v>
      </c>
      <c r="N16" s="15">
        <f t="shared" si="3"/>
        <v>33882.858524445001</v>
      </c>
      <c r="O16" s="15">
        <f t="shared" si="3"/>
        <v>34323.292089449998</v>
      </c>
      <c r="P16" s="15">
        <f t="shared" si="3"/>
        <v>34836.418407525001</v>
      </c>
      <c r="Q16" s="12"/>
    </row>
    <row r="17" spans="1:17" s="10" customFormat="1" ht="19.5" hidden="1" x14ac:dyDescent="0.3">
      <c r="A17" s="11"/>
      <c r="B17" s="39" t="s">
        <v>20</v>
      </c>
      <c r="C17" s="37" t="s">
        <v>64</v>
      </c>
      <c r="D17" s="15">
        <v>14306</v>
      </c>
      <c r="E17" s="15">
        <f>E13*30/100</f>
        <v>14334</v>
      </c>
      <c r="F17" s="16">
        <f t="shared" ref="F17" si="4">F13*30/100</f>
        <v>14310</v>
      </c>
      <c r="G17" s="15">
        <f>G13*30/100</f>
        <v>14348.1</v>
      </c>
      <c r="H17" s="15">
        <f t="shared" ref="H17:P17" si="5">H13*30/100</f>
        <v>14376.796200000001</v>
      </c>
      <c r="I17" s="15">
        <f t="shared" si="5"/>
        <v>14420.140500000001</v>
      </c>
      <c r="J17" s="15">
        <f t="shared" si="5"/>
        <v>14491.880999999999</v>
      </c>
      <c r="K17" s="15">
        <f t="shared" si="5"/>
        <v>14448.980180999999</v>
      </c>
      <c r="L17" s="15">
        <f t="shared" si="5"/>
        <v>14564.041905</v>
      </c>
      <c r="M17" s="15">
        <f t="shared" si="5"/>
        <v>14708.959214999999</v>
      </c>
      <c r="N17" s="15">
        <f t="shared" si="5"/>
        <v>14521.225081904999</v>
      </c>
      <c r="O17" s="15">
        <f t="shared" si="5"/>
        <v>14709.982324050001</v>
      </c>
      <c r="P17" s="15">
        <f t="shared" si="5"/>
        <v>14929.893603225</v>
      </c>
      <c r="Q17" s="12"/>
    </row>
    <row r="18" spans="1:17" s="10" customFormat="1" ht="58.5" hidden="1" x14ac:dyDescent="0.3">
      <c r="A18" s="11"/>
      <c r="B18" s="36" t="s">
        <v>21</v>
      </c>
      <c r="C18" s="37" t="s">
        <v>64</v>
      </c>
      <c r="D18" s="18"/>
      <c r="E18" s="18"/>
      <c r="F18" s="16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2"/>
    </row>
    <row r="19" spans="1:17" s="10" customFormat="1" ht="58.5" hidden="1" x14ac:dyDescent="0.3">
      <c r="A19" s="11"/>
      <c r="B19" s="38" t="s">
        <v>22</v>
      </c>
      <c r="C19" s="37" t="s">
        <v>64</v>
      </c>
      <c r="D19" s="15">
        <v>11498</v>
      </c>
      <c r="E19" s="15">
        <v>11320</v>
      </c>
      <c r="F19" s="16">
        <v>11350</v>
      </c>
      <c r="G19" s="15">
        <v>11250</v>
      </c>
      <c r="H19" s="15">
        <v>11240</v>
      </c>
      <c r="I19" s="15">
        <v>11250</v>
      </c>
      <c r="J19" s="15">
        <v>11260</v>
      </c>
      <c r="K19" s="15">
        <v>11220</v>
      </c>
      <c r="L19" s="15">
        <v>11230</v>
      </c>
      <c r="M19" s="15">
        <v>11240</v>
      </c>
      <c r="N19" s="15">
        <v>11200</v>
      </c>
      <c r="O19" s="15">
        <v>11210</v>
      </c>
      <c r="P19" s="15">
        <v>11220</v>
      </c>
      <c r="Q19" s="12"/>
    </row>
    <row r="20" spans="1:17" s="10" customFormat="1" ht="58.5" hidden="1" x14ac:dyDescent="0.3">
      <c r="A20" s="11"/>
      <c r="B20" s="38" t="s">
        <v>23</v>
      </c>
      <c r="C20" s="37" t="s">
        <v>64</v>
      </c>
      <c r="D20" s="15">
        <v>80</v>
      </c>
      <c r="E20" s="15">
        <v>77</v>
      </c>
      <c r="F20" s="16">
        <v>79</v>
      </c>
      <c r="G20" s="15">
        <v>76</v>
      </c>
      <c r="H20" s="15">
        <v>75</v>
      </c>
      <c r="I20" s="15">
        <v>76</v>
      </c>
      <c r="J20" s="15">
        <v>77</v>
      </c>
      <c r="K20" s="15">
        <v>76</v>
      </c>
      <c r="L20" s="15">
        <v>77</v>
      </c>
      <c r="M20" s="15">
        <v>78</v>
      </c>
      <c r="N20" s="15">
        <v>77</v>
      </c>
      <c r="O20" s="15">
        <v>78</v>
      </c>
      <c r="P20" s="15">
        <v>79</v>
      </c>
      <c r="Q20" s="12"/>
    </row>
    <row r="21" spans="1:17" s="10" customFormat="1" ht="39" hidden="1" x14ac:dyDescent="0.3">
      <c r="A21" s="11"/>
      <c r="B21" s="38" t="s">
        <v>24</v>
      </c>
      <c r="C21" s="37" t="s">
        <v>64</v>
      </c>
      <c r="D21" s="15">
        <v>7817</v>
      </c>
      <c r="E21" s="15">
        <v>7090</v>
      </c>
      <c r="F21" s="16">
        <v>7105</v>
      </c>
      <c r="G21" s="15">
        <v>7010</v>
      </c>
      <c r="H21" s="15">
        <v>7000</v>
      </c>
      <c r="I21" s="15">
        <v>7005</v>
      </c>
      <c r="J21" s="15">
        <v>7010</v>
      </c>
      <c r="K21" s="15">
        <v>6980</v>
      </c>
      <c r="L21" s="15">
        <v>6985</v>
      </c>
      <c r="M21" s="15">
        <v>6990</v>
      </c>
      <c r="N21" s="15">
        <v>6940</v>
      </c>
      <c r="O21" s="15">
        <v>6945</v>
      </c>
      <c r="P21" s="15">
        <v>6950</v>
      </c>
      <c r="Q21" s="12"/>
    </row>
    <row r="22" spans="1:17" s="10" customFormat="1" ht="58.5" hidden="1" x14ac:dyDescent="0.3">
      <c r="A22" s="11"/>
      <c r="B22" s="38" t="s">
        <v>25</v>
      </c>
      <c r="C22" s="37" t="s">
        <v>64</v>
      </c>
      <c r="D22" s="15">
        <v>271</v>
      </c>
      <c r="E22" s="15">
        <v>286</v>
      </c>
      <c r="F22" s="16">
        <v>285</v>
      </c>
      <c r="G22" s="15">
        <v>288</v>
      </c>
      <c r="H22" s="15">
        <v>288</v>
      </c>
      <c r="I22" s="15">
        <v>289</v>
      </c>
      <c r="J22" s="15">
        <v>290</v>
      </c>
      <c r="K22" s="15">
        <v>289</v>
      </c>
      <c r="L22" s="15">
        <v>290</v>
      </c>
      <c r="M22" s="15">
        <v>291</v>
      </c>
      <c r="N22" s="15">
        <v>290</v>
      </c>
      <c r="O22" s="15">
        <v>292</v>
      </c>
      <c r="P22" s="15">
        <v>294</v>
      </c>
      <c r="Q22" s="12"/>
    </row>
    <row r="23" spans="1:17" s="10" customFormat="1" ht="19.5" hidden="1" x14ac:dyDescent="0.3">
      <c r="A23" s="11"/>
      <c r="B23" s="38" t="s">
        <v>26</v>
      </c>
      <c r="C23" s="37" t="s">
        <v>64</v>
      </c>
      <c r="D23" s="15">
        <v>17918</v>
      </c>
      <c r="E23" s="15">
        <v>18023</v>
      </c>
      <c r="F23" s="16">
        <v>18010</v>
      </c>
      <c r="G23" s="15">
        <f>G26+G27</f>
        <v>18100</v>
      </c>
      <c r="H23" s="15">
        <f t="shared" ref="H23:P23" si="6">H26+H27</f>
        <v>18125</v>
      </c>
      <c r="I23" s="15">
        <f t="shared" si="6"/>
        <v>18185</v>
      </c>
      <c r="J23" s="15">
        <f t="shared" si="6"/>
        <v>18245</v>
      </c>
      <c r="K23" s="15">
        <f t="shared" si="6"/>
        <v>18185</v>
      </c>
      <c r="L23" s="15">
        <f t="shared" si="6"/>
        <v>18250</v>
      </c>
      <c r="M23" s="15">
        <f t="shared" si="6"/>
        <v>18315</v>
      </c>
      <c r="N23" s="15">
        <f t="shared" si="6"/>
        <v>18215</v>
      </c>
      <c r="O23" s="15">
        <f t="shared" si="6"/>
        <v>18280</v>
      </c>
      <c r="P23" s="15">
        <f t="shared" si="6"/>
        <v>18350</v>
      </c>
      <c r="Q23" s="12"/>
    </row>
    <row r="24" spans="1:17" s="10" customFormat="1" ht="19.5" hidden="1" x14ac:dyDescent="0.3">
      <c r="A24" s="11"/>
      <c r="B24" s="38" t="s">
        <v>27</v>
      </c>
      <c r="C24" s="37" t="s">
        <v>64</v>
      </c>
      <c r="D24" s="20"/>
      <c r="E24" s="20"/>
      <c r="F24" s="16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2"/>
    </row>
    <row r="25" spans="1:17" s="10" customFormat="1" ht="58.5" hidden="1" x14ac:dyDescent="0.3">
      <c r="A25" s="11"/>
      <c r="B25" s="40" t="s">
        <v>28</v>
      </c>
      <c r="C25" s="37" t="s">
        <v>64</v>
      </c>
      <c r="D25" s="15">
        <v>0</v>
      </c>
      <c r="E25" s="15">
        <v>0</v>
      </c>
      <c r="F25" s="16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2"/>
    </row>
    <row r="26" spans="1:17" s="10" customFormat="1" ht="19.5" hidden="1" x14ac:dyDescent="0.3">
      <c r="A26" s="11"/>
      <c r="B26" s="40" t="s">
        <v>29</v>
      </c>
      <c r="C26" s="37" t="s">
        <v>64</v>
      </c>
      <c r="D26" s="15">
        <v>13243</v>
      </c>
      <c r="E26" s="15">
        <v>13317</v>
      </c>
      <c r="F26" s="16">
        <v>13305</v>
      </c>
      <c r="G26" s="15">
        <v>13350</v>
      </c>
      <c r="H26" s="15">
        <v>13360</v>
      </c>
      <c r="I26" s="15">
        <v>13390</v>
      </c>
      <c r="J26" s="15">
        <v>13420</v>
      </c>
      <c r="K26" s="15">
        <v>13400</v>
      </c>
      <c r="L26" s="15">
        <v>13420</v>
      </c>
      <c r="M26" s="15">
        <v>13440</v>
      </c>
      <c r="N26" s="15">
        <v>13410</v>
      </c>
      <c r="O26" s="15">
        <v>13430</v>
      </c>
      <c r="P26" s="15">
        <v>13450</v>
      </c>
      <c r="Q26" s="12"/>
    </row>
    <row r="27" spans="1:17" s="10" customFormat="1" ht="136.5" hidden="1" x14ac:dyDescent="0.3">
      <c r="A27" s="11"/>
      <c r="B27" s="40" t="s">
        <v>30</v>
      </c>
      <c r="C27" s="37" t="s">
        <v>64</v>
      </c>
      <c r="D27" s="15">
        <v>4675</v>
      </c>
      <c r="E27" s="15">
        <v>4719</v>
      </c>
      <c r="F27" s="16">
        <v>4705</v>
      </c>
      <c r="G27" s="15">
        <v>4750</v>
      </c>
      <c r="H27" s="15">
        <v>4765</v>
      </c>
      <c r="I27" s="15">
        <v>4795</v>
      </c>
      <c r="J27" s="15">
        <v>4825</v>
      </c>
      <c r="K27" s="15">
        <v>4785</v>
      </c>
      <c r="L27" s="15">
        <v>4830</v>
      </c>
      <c r="M27" s="15">
        <v>4875</v>
      </c>
      <c r="N27" s="15">
        <v>4805</v>
      </c>
      <c r="O27" s="15">
        <v>4850</v>
      </c>
      <c r="P27" s="15">
        <v>4900</v>
      </c>
      <c r="Q27" s="12"/>
    </row>
    <row r="28" spans="1:17" s="10" customFormat="1" ht="58.5" hidden="1" x14ac:dyDescent="0.3">
      <c r="A28" s="11"/>
      <c r="B28" s="36" t="s">
        <v>31</v>
      </c>
      <c r="C28" s="37" t="s">
        <v>64</v>
      </c>
      <c r="D28" s="15">
        <v>11498</v>
      </c>
      <c r="E28" s="15">
        <v>11320</v>
      </c>
      <c r="F28" s="16">
        <v>11350</v>
      </c>
      <c r="G28" s="15">
        <v>11251</v>
      </c>
      <c r="H28" s="15">
        <f t="shared" ref="H28:P28" si="7">H19</f>
        <v>11240</v>
      </c>
      <c r="I28" s="15">
        <v>11251</v>
      </c>
      <c r="J28" s="15">
        <f t="shared" si="7"/>
        <v>11260</v>
      </c>
      <c r="K28" s="15">
        <f t="shared" si="7"/>
        <v>11220</v>
      </c>
      <c r="L28" s="15">
        <f t="shared" si="7"/>
        <v>11230</v>
      </c>
      <c r="M28" s="15">
        <f t="shared" si="7"/>
        <v>11240</v>
      </c>
      <c r="N28" s="15">
        <f t="shared" si="7"/>
        <v>11200</v>
      </c>
      <c r="O28" s="15">
        <f t="shared" si="7"/>
        <v>11210</v>
      </c>
      <c r="P28" s="15">
        <f t="shared" si="7"/>
        <v>11220</v>
      </c>
      <c r="Q28" s="12"/>
    </row>
    <row r="29" spans="1:17" s="10" customFormat="1" ht="19.5" hidden="1" x14ac:dyDescent="0.3">
      <c r="A29" s="11"/>
      <c r="B29" s="39" t="s">
        <v>19</v>
      </c>
      <c r="C29" s="37" t="s">
        <v>64</v>
      </c>
      <c r="D29" s="15">
        <v>784</v>
      </c>
      <c r="E29" s="15">
        <f>E28*7/100</f>
        <v>792.4</v>
      </c>
      <c r="F29" s="16">
        <v>780</v>
      </c>
      <c r="G29" s="15">
        <f>G28*7/100</f>
        <v>787.57</v>
      </c>
      <c r="H29" s="15">
        <f t="shared" ref="H29:P29" si="8">H28*7/100</f>
        <v>786.8</v>
      </c>
      <c r="I29" s="15">
        <f t="shared" si="8"/>
        <v>787.57</v>
      </c>
      <c r="J29" s="15">
        <f t="shared" si="8"/>
        <v>788.2</v>
      </c>
      <c r="K29" s="15">
        <f t="shared" si="8"/>
        <v>785.4</v>
      </c>
      <c r="L29" s="15">
        <f t="shared" si="8"/>
        <v>786.1</v>
      </c>
      <c r="M29" s="15">
        <f t="shared" si="8"/>
        <v>786.8</v>
      </c>
      <c r="N29" s="15">
        <f t="shared" si="8"/>
        <v>784</v>
      </c>
      <c r="O29" s="15">
        <f t="shared" si="8"/>
        <v>784.7</v>
      </c>
      <c r="P29" s="15">
        <f t="shared" si="8"/>
        <v>785.4</v>
      </c>
      <c r="Q29" s="12"/>
    </row>
    <row r="30" spans="1:17" s="10" customFormat="1" ht="19.5" hidden="1" x14ac:dyDescent="0.3">
      <c r="A30" s="11"/>
      <c r="B30" s="39" t="s">
        <v>20</v>
      </c>
      <c r="C30" s="37" t="s">
        <v>64</v>
      </c>
      <c r="D30" s="15">
        <v>10714</v>
      </c>
      <c r="E30" s="15">
        <f>E28-E29</f>
        <v>10527.6</v>
      </c>
      <c r="F30" s="16">
        <v>10860</v>
      </c>
      <c r="G30" s="15">
        <f>G28-G29</f>
        <v>10463.43</v>
      </c>
      <c r="H30" s="15">
        <f t="shared" ref="H30:P30" si="9">H28-H29</f>
        <v>10453.200000000001</v>
      </c>
      <c r="I30" s="15">
        <f t="shared" si="9"/>
        <v>10463.43</v>
      </c>
      <c r="J30" s="15">
        <f t="shared" si="9"/>
        <v>10471.799999999999</v>
      </c>
      <c r="K30" s="15">
        <f t="shared" si="9"/>
        <v>10434.6</v>
      </c>
      <c r="L30" s="15">
        <f t="shared" si="9"/>
        <v>10443.9</v>
      </c>
      <c r="M30" s="15">
        <f t="shared" si="9"/>
        <v>10453.200000000001</v>
      </c>
      <c r="N30" s="15">
        <f t="shared" si="9"/>
        <v>10416</v>
      </c>
      <c r="O30" s="15">
        <f t="shared" si="9"/>
        <v>10425.299999999999</v>
      </c>
      <c r="P30" s="15">
        <f t="shared" si="9"/>
        <v>10434.6</v>
      </c>
      <c r="Q30" s="12"/>
    </row>
    <row r="31" spans="1:17" s="10" customFormat="1" ht="58.5" hidden="1" x14ac:dyDescent="0.3">
      <c r="A31" s="11"/>
      <c r="B31" s="36" t="s">
        <v>32</v>
      </c>
      <c r="C31" s="37" t="s">
        <v>64</v>
      </c>
      <c r="D31" s="15">
        <v>7164</v>
      </c>
      <c r="E31" s="15">
        <v>7140</v>
      </c>
      <c r="F31" s="16">
        <v>7148</v>
      </c>
      <c r="G31" s="15">
        <v>7145</v>
      </c>
      <c r="H31" s="15">
        <v>7150</v>
      </c>
      <c r="I31" s="15">
        <v>7190</v>
      </c>
      <c r="J31" s="15">
        <v>7230</v>
      </c>
      <c r="K31" s="15">
        <v>7170</v>
      </c>
      <c r="L31" s="15">
        <v>7210</v>
      </c>
      <c r="M31" s="15">
        <v>7250</v>
      </c>
      <c r="N31" s="15">
        <v>7200</v>
      </c>
      <c r="O31" s="15">
        <v>7250</v>
      </c>
      <c r="P31" s="15">
        <v>7300</v>
      </c>
      <c r="Q31" s="12"/>
    </row>
    <row r="32" spans="1:17" s="10" customFormat="1" ht="39" hidden="1" x14ac:dyDescent="0.3">
      <c r="A32" s="11"/>
      <c r="B32" s="36" t="s">
        <v>33</v>
      </c>
      <c r="C32" s="37" t="s">
        <v>64</v>
      </c>
      <c r="D32" s="15">
        <v>7615</v>
      </c>
      <c r="E32" s="15">
        <v>7668</v>
      </c>
      <c r="F32" s="16">
        <v>7660</v>
      </c>
      <c r="G32" s="15">
        <v>7730</v>
      </c>
      <c r="H32" s="15">
        <v>7750</v>
      </c>
      <c r="I32" s="15">
        <v>7770</v>
      </c>
      <c r="J32" s="15">
        <v>7790</v>
      </c>
      <c r="K32" s="15">
        <v>7760</v>
      </c>
      <c r="L32" s="15">
        <v>7785</v>
      </c>
      <c r="M32" s="15">
        <v>7800</v>
      </c>
      <c r="N32" s="15">
        <v>7775</v>
      </c>
      <c r="O32" s="15">
        <v>7800</v>
      </c>
      <c r="P32" s="15">
        <v>7815</v>
      </c>
      <c r="Q32" s="12"/>
    </row>
    <row r="33" spans="1:21" s="10" customFormat="1" ht="60.75" customHeight="1" x14ac:dyDescent="0.3">
      <c r="A33" s="11"/>
      <c r="B33" s="36" t="s">
        <v>34</v>
      </c>
      <c r="C33" s="37" t="s">
        <v>64</v>
      </c>
      <c r="D33" s="15">
        <v>8801</v>
      </c>
      <c r="E33" s="15">
        <v>8045</v>
      </c>
      <c r="F33" s="16">
        <v>8060</v>
      </c>
      <c r="G33" s="15">
        <v>7600</v>
      </c>
      <c r="H33" s="15">
        <v>7300</v>
      </c>
      <c r="I33" s="15">
        <v>7310</v>
      </c>
      <c r="J33" s="15">
        <v>7320</v>
      </c>
      <c r="K33" s="15">
        <v>7000</v>
      </c>
      <c r="L33" s="15">
        <v>7010</v>
      </c>
      <c r="M33" s="15">
        <v>7020</v>
      </c>
      <c r="N33" s="15">
        <v>6800</v>
      </c>
      <c r="O33" s="15">
        <v>6810</v>
      </c>
      <c r="P33" s="15">
        <v>6820</v>
      </c>
      <c r="Q33" s="12"/>
    </row>
    <row r="34" spans="1:21" s="10" customFormat="1" ht="39" hidden="1" x14ac:dyDescent="0.3">
      <c r="A34" s="11"/>
      <c r="B34" s="38" t="s">
        <v>35</v>
      </c>
      <c r="C34" s="37" t="s">
        <v>15</v>
      </c>
      <c r="D34" s="15">
        <v>482</v>
      </c>
      <c r="E34" s="15">
        <v>617</v>
      </c>
      <c r="F34" s="16">
        <v>540</v>
      </c>
      <c r="G34" s="15">
        <v>420</v>
      </c>
      <c r="H34" s="15">
        <v>430</v>
      </c>
      <c r="I34" s="15">
        <v>420</v>
      </c>
      <c r="J34" s="15">
        <v>410</v>
      </c>
      <c r="K34" s="15">
        <v>420</v>
      </c>
      <c r="L34" s="15">
        <v>410</v>
      </c>
      <c r="M34" s="15">
        <v>400</v>
      </c>
      <c r="N34" s="15">
        <v>410</v>
      </c>
      <c r="O34" s="15">
        <v>400</v>
      </c>
      <c r="P34" s="15">
        <v>390</v>
      </c>
      <c r="Q34" s="12"/>
    </row>
    <row r="35" spans="1:21" s="10" customFormat="1" ht="78" customHeight="1" x14ac:dyDescent="0.3">
      <c r="A35" s="11"/>
      <c r="B35" s="36" t="s">
        <v>41</v>
      </c>
      <c r="C35" s="37" t="s">
        <v>42</v>
      </c>
      <c r="D35" s="18">
        <v>0.84</v>
      </c>
      <c r="E35" s="18">
        <v>1.03</v>
      </c>
      <c r="F35" s="18">
        <v>0.9</v>
      </c>
      <c r="G35" s="18">
        <v>0.7</v>
      </c>
      <c r="H35" s="18">
        <v>0.71</v>
      </c>
      <c r="I35" s="18">
        <v>0.7</v>
      </c>
      <c r="J35" s="18">
        <v>0.68</v>
      </c>
      <c r="K35" s="18">
        <v>0.7</v>
      </c>
      <c r="L35" s="18">
        <v>0.68</v>
      </c>
      <c r="M35" s="18">
        <v>0.66</v>
      </c>
      <c r="N35" s="18">
        <v>0.68</v>
      </c>
      <c r="O35" s="18">
        <v>0.66</v>
      </c>
      <c r="P35" s="18">
        <v>0.65</v>
      </c>
      <c r="Q35" s="12"/>
    </row>
    <row r="36" spans="1:21" s="23" customFormat="1" ht="42.75" customHeight="1" x14ac:dyDescent="0.3">
      <c r="A36" s="21"/>
      <c r="B36" s="36" t="s">
        <v>36</v>
      </c>
      <c r="C36" s="37" t="s">
        <v>64</v>
      </c>
      <c r="D36" s="15">
        <v>27448</v>
      </c>
      <c r="E36" s="15">
        <v>27277</v>
      </c>
      <c r="F36" s="16"/>
      <c r="G36" s="15">
        <v>26290</v>
      </c>
      <c r="H36" s="15">
        <f>G36*H37/100</f>
        <v>26342.58</v>
      </c>
      <c r="I36" s="15">
        <f>G36*I37/100</f>
        <v>26368.87</v>
      </c>
      <c r="J36" s="15">
        <f t="shared" ref="J36:P36" si="10">G36*J37/100</f>
        <v>26421.45</v>
      </c>
      <c r="K36" s="15">
        <f t="shared" si="10"/>
        <v>26395.265160000003</v>
      </c>
      <c r="L36" s="15">
        <f t="shared" si="10"/>
        <v>26421.607739999996</v>
      </c>
      <c r="M36" s="15">
        <f t="shared" si="10"/>
        <v>26474.2929</v>
      </c>
      <c r="N36" s="15">
        <f t="shared" si="10"/>
        <v>26448.055690320005</v>
      </c>
      <c r="O36" s="15">
        <f t="shared" si="10"/>
        <v>26500.872563219997</v>
      </c>
      <c r="P36" s="15">
        <f t="shared" si="10"/>
        <v>26553.715778700003</v>
      </c>
      <c r="Q36" s="22"/>
    </row>
    <row r="37" spans="1:21" s="23" customFormat="1" ht="19.5" hidden="1" x14ac:dyDescent="0.3">
      <c r="A37" s="32"/>
      <c r="B37" s="36"/>
      <c r="C37" s="37" t="s">
        <v>42</v>
      </c>
      <c r="D37" s="15"/>
      <c r="E37" s="26">
        <f>E36/D36*100</f>
        <v>99.377003788982805</v>
      </c>
      <c r="F37" s="16"/>
      <c r="G37" s="26">
        <f>G36/E36*100</f>
        <v>96.381566887854234</v>
      </c>
      <c r="H37" s="26">
        <v>100.2</v>
      </c>
      <c r="I37" s="26">
        <v>100.3</v>
      </c>
      <c r="J37" s="26">
        <v>100.5</v>
      </c>
      <c r="K37" s="26">
        <v>100.2</v>
      </c>
      <c r="L37" s="26">
        <v>100.2</v>
      </c>
      <c r="M37" s="26">
        <v>100.2</v>
      </c>
      <c r="N37" s="26">
        <v>100.2</v>
      </c>
      <c r="O37" s="26">
        <v>100.3</v>
      </c>
      <c r="P37" s="26">
        <v>100.3</v>
      </c>
      <c r="Q37" s="22"/>
    </row>
    <row r="38" spans="1:21" s="23" customFormat="1" ht="47.25" customHeight="1" x14ac:dyDescent="0.3">
      <c r="A38" s="21"/>
      <c r="B38" s="36" t="s">
        <v>48</v>
      </c>
      <c r="C38" s="37" t="s">
        <v>38</v>
      </c>
      <c r="D38" s="26">
        <v>9531130.9000000004</v>
      </c>
      <c r="E38" s="26">
        <v>10099138.1</v>
      </c>
      <c r="F38" s="33"/>
      <c r="G38" s="26">
        <f t="shared" ref="G38:P38" si="11">G36*G50*12/1000</f>
        <v>10095360</v>
      </c>
      <c r="H38" s="26">
        <f t="shared" si="11"/>
        <v>10520172.748800002</v>
      </c>
      <c r="I38" s="26">
        <f t="shared" si="11"/>
        <v>10733184.844799999</v>
      </c>
      <c r="J38" s="26">
        <f t="shared" si="11"/>
        <v>10805316.192</v>
      </c>
      <c r="K38" s="26">
        <f t="shared" si="11"/>
        <v>10910155.552598018</v>
      </c>
      <c r="L38" s="26">
        <f t="shared" si="11"/>
        <v>11346157.031286526</v>
      </c>
      <c r="M38" s="26">
        <f t="shared" si="11"/>
        <v>11476542.43384704</v>
      </c>
      <c r="N38" s="26">
        <f t="shared" si="11"/>
        <v>11369254.898251345</v>
      </c>
      <c r="O38" s="26">
        <f t="shared" si="11"/>
        <v>12006106.255011307</v>
      </c>
      <c r="P38" s="26">
        <f t="shared" si="11"/>
        <v>12201630.384817498</v>
      </c>
      <c r="Q38" s="22"/>
      <c r="R38" s="27"/>
      <c r="S38" s="27"/>
      <c r="T38" s="27"/>
      <c r="U38" s="27"/>
    </row>
    <row r="39" spans="1:21" s="23" customFormat="1" ht="19.5" hidden="1" x14ac:dyDescent="0.3">
      <c r="A39" s="32"/>
      <c r="B39" s="36"/>
      <c r="C39" s="37" t="s">
        <v>42</v>
      </c>
      <c r="D39" s="15"/>
      <c r="E39" s="26">
        <f>E38/D38*100</f>
        <v>105.95949427155595</v>
      </c>
      <c r="F39" s="34"/>
      <c r="G39" s="26">
        <f>G38/E38*100</f>
        <v>99.962589876852959</v>
      </c>
      <c r="H39" s="26">
        <f>H38/G38*100</f>
        <v>104.20800000000001</v>
      </c>
      <c r="I39" s="26">
        <f>I38/G38*100</f>
        <v>106.318</v>
      </c>
      <c r="J39" s="26">
        <f t="shared" ref="J39:P39" si="12">J38/G38*100</f>
        <v>107.0325</v>
      </c>
      <c r="K39" s="26">
        <f t="shared" si="12"/>
        <v>103.70699999999999</v>
      </c>
      <c r="L39" s="26">
        <f t="shared" si="12"/>
        <v>105.711</v>
      </c>
      <c r="M39" s="26">
        <f t="shared" si="12"/>
        <v>106.21199999999999</v>
      </c>
      <c r="N39" s="26">
        <f t="shared" si="12"/>
        <v>104.20800000000003</v>
      </c>
      <c r="O39" s="26">
        <f t="shared" si="12"/>
        <v>105.8165</v>
      </c>
      <c r="P39" s="26">
        <f t="shared" si="12"/>
        <v>106.31800000000003</v>
      </c>
      <c r="Q39" s="22"/>
      <c r="R39" s="27"/>
      <c r="S39" s="27"/>
      <c r="T39" s="27"/>
      <c r="U39" s="27"/>
    </row>
    <row r="40" spans="1:21" s="25" customFormat="1" ht="39" x14ac:dyDescent="0.3">
      <c r="A40" s="28"/>
      <c r="B40" s="36" t="s">
        <v>37</v>
      </c>
      <c r="C40" s="37" t="s">
        <v>38</v>
      </c>
      <c r="D40" s="26">
        <f t="shared" ref="D40:P40" si="13">D38+D42</f>
        <v>11703338.699999999</v>
      </c>
      <c r="E40" s="26">
        <f t="shared" si="13"/>
        <v>12656877</v>
      </c>
      <c r="F40" s="26">
        <f t="shared" si="13"/>
        <v>0</v>
      </c>
      <c r="G40" s="26">
        <f t="shared" si="13"/>
        <v>12665887.5945</v>
      </c>
      <c r="H40" s="26">
        <f t="shared" si="13"/>
        <v>13103552.981272502</v>
      </c>
      <c r="I40" s="26">
        <f t="shared" si="13"/>
        <v>13329417.715244999</v>
      </c>
      <c r="J40" s="26">
        <f t="shared" si="13"/>
        <v>13414401.7004175</v>
      </c>
      <c r="K40" s="26">
        <f t="shared" si="13"/>
        <v>13519369.587395243</v>
      </c>
      <c r="L40" s="26">
        <f t="shared" si="13"/>
        <v>13981333.394788202</v>
      </c>
      <c r="M40" s="26">
        <f t="shared" si="13"/>
        <v>14137809.652432889</v>
      </c>
      <c r="N40" s="26">
        <f t="shared" si="13"/>
        <v>14017607.143570527</v>
      </c>
      <c r="O40" s="26">
        <f t="shared" si="13"/>
        <v>14693986.145783015</v>
      </c>
      <c r="P40" s="26">
        <f t="shared" si="13"/>
        <v>14942735.619960923</v>
      </c>
      <c r="Q40" s="24"/>
    </row>
    <row r="41" spans="1:21" s="25" customFormat="1" ht="19.5" hidden="1" x14ac:dyDescent="0.3">
      <c r="A41" s="17"/>
      <c r="B41" s="36"/>
      <c r="C41" s="37" t="s">
        <v>42</v>
      </c>
      <c r="D41" s="15"/>
      <c r="E41" s="26">
        <f>E40/D40*100</f>
        <v>108.14757501634983</v>
      </c>
      <c r="F41" s="15"/>
      <c r="G41" s="26">
        <f>G40/E40*100</f>
        <v>100.07119129387129</v>
      </c>
      <c r="H41" s="26">
        <f>H40/G40*100</f>
        <v>103.45546558428762</v>
      </c>
      <c r="I41" s="26">
        <f>I40/G40*100</f>
        <v>105.23871790108991</v>
      </c>
      <c r="J41" s="26">
        <f t="shared" ref="J41:P41" si="14">J40/G40*100</f>
        <v>105.90968536814216</v>
      </c>
      <c r="K41" s="26">
        <f t="shared" si="14"/>
        <v>103.17331190034507</v>
      </c>
      <c r="L41" s="26">
        <f t="shared" si="14"/>
        <v>104.8908038855861</v>
      </c>
      <c r="M41" s="26">
        <f t="shared" si="14"/>
        <v>105.39277090526427</v>
      </c>
      <c r="N41" s="26">
        <f t="shared" si="14"/>
        <v>103.68536086652898</v>
      </c>
      <c r="O41" s="26">
        <f t="shared" si="14"/>
        <v>105.09717300111352</v>
      </c>
      <c r="P41" s="26">
        <f t="shared" si="14"/>
        <v>105.69342767597327</v>
      </c>
      <c r="Q41" s="24"/>
    </row>
    <row r="42" spans="1:21" s="25" customFormat="1" ht="39" hidden="1" x14ac:dyDescent="0.3">
      <c r="A42" s="17"/>
      <c r="B42" s="36" t="s">
        <v>53</v>
      </c>
      <c r="C42" s="37"/>
      <c r="D42" s="26">
        <v>2172207.7999999998</v>
      </c>
      <c r="E42" s="26">
        <v>2557738.9</v>
      </c>
      <c r="F42" s="15"/>
      <c r="G42" s="15">
        <f>E42*G43/100</f>
        <v>2570527.5944999997</v>
      </c>
      <c r="H42" s="15">
        <f>G42*H43/100</f>
        <v>2583380.2324724998</v>
      </c>
      <c r="I42" s="15">
        <f>G42*I43/100</f>
        <v>2596232.8704449995</v>
      </c>
      <c r="J42" s="15">
        <f t="shared" ref="J42:P42" si="15">G42*J43/100</f>
        <v>2609085.5084174997</v>
      </c>
      <c r="K42" s="15">
        <f t="shared" si="15"/>
        <v>2609214.0347972247</v>
      </c>
      <c r="L42" s="15">
        <f t="shared" si="15"/>
        <v>2635176.3635016745</v>
      </c>
      <c r="M42" s="15">
        <f t="shared" si="15"/>
        <v>2661267.2185858497</v>
      </c>
      <c r="N42" s="15">
        <f t="shared" si="15"/>
        <v>2648352.245319183</v>
      </c>
      <c r="O42" s="15">
        <f t="shared" si="15"/>
        <v>2687879.890771708</v>
      </c>
      <c r="P42" s="15">
        <f t="shared" si="15"/>
        <v>2741105.2351434254</v>
      </c>
      <c r="Q42" s="24"/>
    </row>
    <row r="43" spans="1:21" s="25" customFormat="1" ht="19.5" hidden="1" x14ac:dyDescent="0.3">
      <c r="A43" s="17"/>
      <c r="B43" s="43" t="s">
        <v>47</v>
      </c>
      <c r="C43" s="37"/>
      <c r="D43" s="15"/>
      <c r="E43" s="26">
        <f>E42/D42*100</f>
        <v>117.74835262077596</v>
      </c>
      <c r="F43" s="15"/>
      <c r="G43" s="26">
        <v>100.5</v>
      </c>
      <c r="H43" s="26">
        <v>100.5</v>
      </c>
      <c r="I43" s="26">
        <v>101</v>
      </c>
      <c r="J43" s="26">
        <v>101.5</v>
      </c>
      <c r="K43" s="26">
        <v>101</v>
      </c>
      <c r="L43" s="26">
        <v>101.5</v>
      </c>
      <c r="M43" s="26">
        <v>102</v>
      </c>
      <c r="N43" s="26">
        <v>101.5</v>
      </c>
      <c r="O43" s="26">
        <v>102</v>
      </c>
      <c r="P43" s="26">
        <v>103</v>
      </c>
      <c r="Q43" s="24"/>
    </row>
    <row r="44" spans="1:21" s="25" customFormat="1" ht="58.5" hidden="1" x14ac:dyDescent="0.3">
      <c r="A44" s="17"/>
      <c r="B44" s="36" t="s">
        <v>36</v>
      </c>
      <c r="C44" s="37"/>
      <c r="D44" s="15">
        <f>D36</f>
        <v>27448</v>
      </c>
      <c r="E44" s="15">
        <f>E36</f>
        <v>27277</v>
      </c>
      <c r="F44" s="15"/>
      <c r="G44" s="15">
        <f t="shared" ref="G44:P44" si="16">G36</f>
        <v>26290</v>
      </c>
      <c r="H44" s="15">
        <f t="shared" si="16"/>
        <v>26342.58</v>
      </c>
      <c r="I44" s="15">
        <f t="shared" si="16"/>
        <v>26368.87</v>
      </c>
      <c r="J44" s="15">
        <f t="shared" si="16"/>
        <v>26421.45</v>
      </c>
      <c r="K44" s="15">
        <f t="shared" si="16"/>
        <v>26395.265160000003</v>
      </c>
      <c r="L44" s="15">
        <f t="shared" si="16"/>
        <v>26421.607739999996</v>
      </c>
      <c r="M44" s="15">
        <f t="shared" si="16"/>
        <v>26474.2929</v>
      </c>
      <c r="N44" s="15">
        <f t="shared" si="16"/>
        <v>26448.055690320005</v>
      </c>
      <c r="O44" s="15">
        <f t="shared" si="16"/>
        <v>26500.872563219997</v>
      </c>
      <c r="P44" s="15">
        <f t="shared" si="16"/>
        <v>26553.715778700003</v>
      </c>
      <c r="Q44" s="24"/>
    </row>
    <row r="45" spans="1:21" s="25" customFormat="1" ht="39" hidden="1" x14ac:dyDescent="0.3">
      <c r="A45" s="17"/>
      <c r="B45" s="36" t="s">
        <v>51</v>
      </c>
      <c r="C45" s="37"/>
      <c r="D45" s="15">
        <v>13121</v>
      </c>
      <c r="E45" s="15">
        <v>14318</v>
      </c>
      <c r="F45" s="15">
        <v>14318</v>
      </c>
      <c r="G45" s="15">
        <v>14318</v>
      </c>
      <c r="H45" s="15">
        <v>14318</v>
      </c>
      <c r="I45" s="15">
        <v>14318</v>
      </c>
      <c r="J45" s="15">
        <v>14318</v>
      </c>
      <c r="K45" s="15">
        <v>14318</v>
      </c>
      <c r="L45" s="15">
        <v>14318</v>
      </c>
      <c r="M45" s="15">
        <v>14318</v>
      </c>
      <c r="N45" s="15">
        <v>14318</v>
      </c>
      <c r="O45" s="15">
        <v>14318</v>
      </c>
      <c r="P45" s="15">
        <v>14318</v>
      </c>
      <c r="Q45" s="24"/>
    </row>
    <row r="46" spans="1:21" s="25" customFormat="1" ht="58.5" hidden="1" x14ac:dyDescent="0.3">
      <c r="A46" s="17"/>
      <c r="B46" s="36" t="s">
        <v>54</v>
      </c>
      <c r="C46" s="37"/>
      <c r="D46" s="18">
        <f>D42/D45/12*1000</f>
        <v>13796.000050809134</v>
      </c>
      <c r="E46" s="18">
        <f t="shared" ref="E46:F46" si="17">E42/E45/12*1000</f>
        <v>14886.500093122875</v>
      </c>
      <c r="F46" s="18">
        <f t="shared" si="17"/>
        <v>0</v>
      </c>
      <c r="G46" s="18">
        <f>G42/G45/12*1000</f>
        <v>14960.932593588488</v>
      </c>
      <c r="H46" s="18">
        <f t="shared" ref="H46:P46" si="18">H42/H45/12*1000</f>
        <v>15035.737256556431</v>
      </c>
      <c r="I46" s="18">
        <f t="shared" si="18"/>
        <v>15110.541919524372</v>
      </c>
      <c r="J46" s="18">
        <f t="shared" si="18"/>
        <v>15185.346582492315</v>
      </c>
      <c r="K46" s="18">
        <f t="shared" si="18"/>
        <v>15186.094629121995</v>
      </c>
      <c r="L46" s="18">
        <f t="shared" si="18"/>
        <v>15337.200048317238</v>
      </c>
      <c r="M46" s="18">
        <f t="shared" si="18"/>
        <v>15489.053514142162</v>
      </c>
      <c r="N46" s="18">
        <f t="shared" si="18"/>
        <v>15413.886048558825</v>
      </c>
      <c r="O46" s="18">
        <f t="shared" si="18"/>
        <v>15643.944049283582</v>
      </c>
      <c r="P46" s="18">
        <f t="shared" si="18"/>
        <v>15953.725119566428</v>
      </c>
      <c r="Q46" s="24"/>
    </row>
    <row r="47" spans="1:21" s="25" customFormat="1" ht="19.5" hidden="1" x14ac:dyDescent="0.3">
      <c r="A47" s="17"/>
      <c r="B47" s="36" t="s">
        <v>47</v>
      </c>
      <c r="C47" s="37"/>
      <c r="D47" s="15"/>
      <c r="E47" s="15">
        <f>E46/D46*100</f>
        <v>107.90446533993585</v>
      </c>
      <c r="F47" s="15"/>
      <c r="G47" s="26">
        <f>G46/E46*100</f>
        <v>100.49999999999999</v>
      </c>
      <c r="H47" s="26">
        <f>H46/G46*100</f>
        <v>100.50000000000001</v>
      </c>
      <c r="I47" s="26">
        <f>I46/G46*100</f>
        <v>101</v>
      </c>
      <c r="J47" s="26">
        <f t="shared" ref="J47:P47" si="19">J46/G46*100</f>
        <v>101.49999999999999</v>
      </c>
      <c r="K47" s="26">
        <f t="shared" si="19"/>
        <v>101</v>
      </c>
      <c r="L47" s="26">
        <f t="shared" si="19"/>
        <v>101.49999999999999</v>
      </c>
      <c r="M47" s="26">
        <f t="shared" si="19"/>
        <v>102</v>
      </c>
      <c r="N47" s="26">
        <f t="shared" si="19"/>
        <v>101.49999999999999</v>
      </c>
      <c r="O47" s="26">
        <f t="shared" si="19"/>
        <v>102</v>
      </c>
      <c r="P47" s="26">
        <f t="shared" si="19"/>
        <v>103</v>
      </c>
      <c r="Q47" s="24"/>
    </row>
    <row r="48" spans="1:21" s="25" customFormat="1" ht="19.5" hidden="1" x14ac:dyDescent="0.3">
      <c r="A48" s="17"/>
      <c r="B48" s="36" t="s">
        <v>52</v>
      </c>
      <c r="C48" s="37"/>
      <c r="D48" s="18">
        <f>D44+D45</f>
        <v>40569</v>
      </c>
      <c r="E48" s="15">
        <f>E44+E45</f>
        <v>41595</v>
      </c>
      <c r="F48" s="15">
        <f t="shared" ref="F48:P48" si="20">F44+F45</f>
        <v>14318</v>
      </c>
      <c r="G48" s="15">
        <f t="shared" si="20"/>
        <v>40608</v>
      </c>
      <c r="H48" s="15">
        <f t="shared" si="20"/>
        <v>40660.58</v>
      </c>
      <c r="I48" s="15">
        <f t="shared" si="20"/>
        <v>40686.869999999995</v>
      </c>
      <c r="J48" s="15">
        <f t="shared" si="20"/>
        <v>40739.449999999997</v>
      </c>
      <c r="K48" s="15">
        <f t="shared" si="20"/>
        <v>40713.265160000003</v>
      </c>
      <c r="L48" s="15">
        <f t="shared" si="20"/>
        <v>40739.607739999992</v>
      </c>
      <c r="M48" s="15">
        <f t="shared" si="20"/>
        <v>40792.2929</v>
      </c>
      <c r="N48" s="15">
        <f t="shared" si="20"/>
        <v>40766.055690320005</v>
      </c>
      <c r="O48" s="15">
        <f t="shared" si="20"/>
        <v>40818.872563219993</v>
      </c>
      <c r="P48" s="15">
        <f t="shared" si="20"/>
        <v>40871.715778700003</v>
      </c>
      <c r="Q48" s="24"/>
    </row>
    <row r="49" spans="1:21" s="10" customFormat="1" ht="39" hidden="1" x14ac:dyDescent="0.3">
      <c r="A49" s="11"/>
      <c r="B49" s="36" t="s">
        <v>39</v>
      </c>
      <c r="C49" s="37" t="s">
        <v>38</v>
      </c>
      <c r="D49" s="26">
        <v>52701</v>
      </c>
      <c r="E49" s="26">
        <v>61514.3</v>
      </c>
      <c r="F49" s="26">
        <v>51400</v>
      </c>
      <c r="G49" s="26">
        <v>62500</v>
      </c>
      <c r="H49" s="26">
        <v>62900</v>
      </c>
      <c r="I49" s="26">
        <v>63000</v>
      </c>
      <c r="J49" s="26">
        <v>63100</v>
      </c>
      <c r="K49" s="26">
        <v>62950</v>
      </c>
      <c r="L49" s="26">
        <v>63100</v>
      </c>
      <c r="M49" s="26">
        <v>63200</v>
      </c>
      <c r="N49" s="26">
        <v>63050</v>
      </c>
      <c r="O49" s="26">
        <v>63200</v>
      </c>
      <c r="P49" s="26">
        <v>63300</v>
      </c>
      <c r="Q49" s="24"/>
      <c r="R49" s="25"/>
      <c r="S49" s="25"/>
      <c r="T49" s="25"/>
      <c r="U49" s="25"/>
    </row>
    <row r="50" spans="1:21" s="23" customFormat="1" ht="46.5" customHeight="1" x14ac:dyDescent="0.3">
      <c r="A50" s="21"/>
      <c r="B50" s="36" t="s">
        <v>61</v>
      </c>
      <c r="C50" s="37" t="s">
        <v>40</v>
      </c>
      <c r="D50" s="26">
        <v>28936.9</v>
      </c>
      <c r="E50" s="26">
        <v>30853.599999999999</v>
      </c>
      <c r="F50" s="26"/>
      <c r="G50" s="35">
        <v>32000</v>
      </c>
      <c r="H50" s="26">
        <f>G50*H51/100</f>
        <v>33280</v>
      </c>
      <c r="I50" s="26">
        <f>G50*I51/100</f>
        <v>33920</v>
      </c>
      <c r="J50" s="26">
        <f t="shared" ref="J50:P50" si="21">G50*J51/100</f>
        <v>34080</v>
      </c>
      <c r="K50" s="26">
        <f t="shared" si="21"/>
        <v>34444.800000000003</v>
      </c>
      <c r="L50" s="26">
        <f t="shared" si="21"/>
        <v>35785.599999999999</v>
      </c>
      <c r="M50" s="26">
        <f t="shared" si="21"/>
        <v>36124.800000000003</v>
      </c>
      <c r="N50" s="26">
        <f t="shared" si="21"/>
        <v>35822.592000000004</v>
      </c>
      <c r="O50" s="26">
        <f t="shared" si="21"/>
        <v>37753.807999999997</v>
      </c>
      <c r="P50" s="26">
        <f t="shared" si="21"/>
        <v>38292.288</v>
      </c>
      <c r="Q50" s="22"/>
      <c r="R50" s="27"/>
      <c r="S50" s="27"/>
      <c r="T50" s="27"/>
      <c r="U50" s="27"/>
    </row>
    <row r="51" spans="1:21" s="23" customFormat="1" ht="19.5" hidden="1" x14ac:dyDescent="0.3">
      <c r="A51" s="32"/>
      <c r="B51" s="36"/>
      <c r="C51" s="37" t="s">
        <v>55</v>
      </c>
      <c r="D51" s="18"/>
      <c r="E51" s="26">
        <f>E50/D50*100</f>
        <v>106.62372265170077</v>
      </c>
      <c r="F51" s="18"/>
      <c r="G51" s="26">
        <f>G50/E50*100</f>
        <v>103.71561179246507</v>
      </c>
      <c r="H51" s="18">
        <v>104</v>
      </c>
      <c r="I51" s="18">
        <v>106</v>
      </c>
      <c r="J51" s="18">
        <v>106.5</v>
      </c>
      <c r="K51" s="18">
        <v>103.5</v>
      </c>
      <c r="L51" s="18">
        <v>105.5</v>
      </c>
      <c r="M51" s="18">
        <v>106</v>
      </c>
      <c r="N51" s="18">
        <v>104</v>
      </c>
      <c r="O51" s="18">
        <v>105.5</v>
      </c>
      <c r="P51" s="18">
        <v>106</v>
      </c>
      <c r="Q51" s="22"/>
      <c r="R51" s="27"/>
      <c r="S51" s="27"/>
      <c r="T51" s="27"/>
      <c r="U51" s="27"/>
    </row>
    <row r="52" spans="1:21" s="25" customFormat="1" ht="55.5" customHeight="1" x14ac:dyDescent="0.3">
      <c r="A52" s="28"/>
      <c r="B52" s="36" t="s">
        <v>49</v>
      </c>
      <c r="C52" s="41" t="s">
        <v>50</v>
      </c>
      <c r="D52" s="26">
        <f t="shared" ref="D52:P52" si="22">D40/D48/12*1000</f>
        <v>24039.986812590894</v>
      </c>
      <c r="E52" s="26">
        <f t="shared" si="22"/>
        <v>25357.368674119483</v>
      </c>
      <c r="F52" s="26">
        <f t="shared" si="22"/>
        <v>0</v>
      </c>
      <c r="G52" s="26">
        <f t="shared" si="22"/>
        <v>25992.184615716113</v>
      </c>
      <c r="H52" s="26">
        <f t="shared" si="22"/>
        <v>26855.562523686953</v>
      </c>
      <c r="I52" s="26">
        <f t="shared" si="22"/>
        <v>27300.817428417329</v>
      </c>
      <c r="J52" s="26">
        <f t="shared" si="22"/>
        <v>27439.418263332595</v>
      </c>
      <c r="K52" s="26">
        <f t="shared" si="22"/>
        <v>27671.917932777684</v>
      </c>
      <c r="L52" s="26">
        <f t="shared" si="22"/>
        <v>28598.977281963158</v>
      </c>
      <c r="M52" s="26">
        <f t="shared" si="22"/>
        <v>28881.70094428321</v>
      </c>
      <c r="N52" s="26">
        <f t="shared" si="22"/>
        <v>28654.573243598188</v>
      </c>
      <c r="O52" s="26">
        <f t="shared" si="22"/>
        <v>29998.35048323352</v>
      </c>
      <c r="P52" s="26">
        <f t="shared" si="22"/>
        <v>30466.740742482318</v>
      </c>
      <c r="Q52" s="24"/>
    </row>
    <row r="53" spans="1:21" s="25" customFormat="1" ht="19.5" hidden="1" x14ac:dyDescent="0.3">
      <c r="A53" s="28"/>
      <c r="B53" s="36"/>
      <c r="C53" s="37" t="s">
        <v>42</v>
      </c>
      <c r="D53" s="15"/>
      <c r="E53" s="26" t="e">
        <f>26112/E54*100</f>
        <v>#REF!</v>
      </c>
      <c r="F53" s="15"/>
      <c r="G53" s="35" t="e">
        <f>26112/E54*100</f>
        <v>#REF!</v>
      </c>
      <c r="H53" s="26">
        <f>H52/26112*100</f>
        <v>102.84758932171781</v>
      </c>
      <c r="I53" s="26">
        <f>I52/26112*100</f>
        <v>104.5527628232894</v>
      </c>
      <c r="J53" s="26">
        <f>J52/26112*100</f>
        <v>105.08355646190486</v>
      </c>
      <c r="K53" s="26">
        <f t="shared" ref="K53:P53" si="23">K52/H52*100</f>
        <v>103.03980007259463</v>
      </c>
      <c r="L53" s="26">
        <f t="shared" si="23"/>
        <v>104.755021921778</v>
      </c>
      <c r="M53" s="26">
        <f t="shared" si="23"/>
        <v>105.25624365323351</v>
      </c>
      <c r="N53" s="26">
        <f t="shared" si="23"/>
        <v>103.55109216935246</v>
      </c>
      <c r="O53" s="26">
        <f t="shared" si="23"/>
        <v>104.89308826491821</v>
      </c>
      <c r="P53" s="26">
        <f t="shared" si="23"/>
        <v>105.48804172322423</v>
      </c>
      <c r="Q53" s="24"/>
    </row>
    <row r="54" spans="1:21" s="25" customFormat="1" ht="58.5" hidden="1" x14ac:dyDescent="0.3">
      <c r="A54" s="28"/>
      <c r="B54" s="36" t="s">
        <v>49</v>
      </c>
      <c r="C54" s="41" t="s">
        <v>50</v>
      </c>
      <c r="D54" s="15" t="e">
        <f>#REF!/#REF!/12*1000</f>
        <v>#REF!</v>
      </c>
      <c r="E54" s="15" t="e">
        <f>#REF!/#REF!/12*1000</f>
        <v>#REF!</v>
      </c>
      <c r="F54" s="15" t="e">
        <f>#REF!/#REF!/12*1000</f>
        <v>#REF!</v>
      </c>
      <c r="G54" s="15" t="e">
        <f>#REF!/#REF!/12*1000</f>
        <v>#REF!</v>
      </c>
      <c r="H54" s="15" t="e">
        <f>#REF!/#REF!/12*1000</f>
        <v>#REF!</v>
      </c>
      <c r="I54" s="15" t="e">
        <f>#REF!/#REF!/12*1000</f>
        <v>#REF!</v>
      </c>
      <c r="J54" s="15" t="e">
        <f>#REF!/#REF!/12*1000</f>
        <v>#REF!</v>
      </c>
      <c r="K54" s="15" t="e">
        <f>#REF!/#REF!/12*1000</f>
        <v>#REF!</v>
      </c>
      <c r="L54" s="15" t="e">
        <f>#REF!/#REF!/12*1000</f>
        <v>#REF!</v>
      </c>
      <c r="M54" s="15" t="e">
        <f>#REF!/#REF!/12*1000</f>
        <v>#REF!</v>
      </c>
      <c r="N54" s="15" t="e">
        <f>#REF!/#REF!/12*1000</f>
        <v>#REF!</v>
      </c>
      <c r="O54" s="15" t="e">
        <f>#REF!/#REF!/12*1000</f>
        <v>#REF!</v>
      </c>
      <c r="P54" s="15" t="e">
        <f>#REF!/#REF!/12*1000</f>
        <v>#REF!</v>
      </c>
      <c r="Q54" s="24"/>
    </row>
    <row r="55" spans="1:21" s="25" customFormat="1" ht="19.5" hidden="1" x14ac:dyDescent="0.3">
      <c r="A55" s="17"/>
      <c r="B55" s="36"/>
      <c r="C55" s="41"/>
      <c r="D55" s="15"/>
      <c r="E55" s="26" t="e">
        <f>E54/D54*100</f>
        <v>#REF!</v>
      </c>
      <c r="F55" s="26"/>
      <c r="G55" s="26" t="e">
        <f>G54/E54*100</f>
        <v>#REF!</v>
      </c>
      <c r="H55" s="26" t="e">
        <f>H54/G54*100</f>
        <v>#REF!</v>
      </c>
      <c r="I55" s="26" t="e">
        <f>I54/G54*100</f>
        <v>#REF!</v>
      </c>
      <c r="J55" s="26" t="e">
        <f t="shared" ref="J55:P55" si="24">J54/G54*100</f>
        <v>#REF!</v>
      </c>
      <c r="K55" s="26" t="e">
        <f t="shared" si="24"/>
        <v>#REF!</v>
      </c>
      <c r="L55" s="26" t="e">
        <f t="shared" si="24"/>
        <v>#REF!</v>
      </c>
      <c r="M55" s="26" t="e">
        <f t="shared" si="24"/>
        <v>#REF!</v>
      </c>
      <c r="N55" s="26" t="e">
        <f t="shared" si="24"/>
        <v>#REF!</v>
      </c>
      <c r="O55" s="26" t="e">
        <f t="shared" si="24"/>
        <v>#REF!</v>
      </c>
      <c r="P55" s="26" t="e">
        <f t="shared" si="24"/>
        <v>#REF!</v>
      </c>
      <c r="Q55" s="24"/>
    </row>
    <row r="56" spans="1:21" s="10" customFormat="1" ht="112.5" hidden="1" x14ac:dyDescent="0.3">
      <c r="A56" s="11"/>
      <c r="B56" s="13" t="s">
        <v>46</v>
      </c>
      <c r="C56" s="14" t="s">
        <v>15</v>
      </c>
      <c r="D56" s="18">
        <v>1.7</v>
      </c>
      <c r="E56" s="18">
        <v>1.3</v>
      </c>
      <c r="F56" s="18">
        <v>2</v>
      </c>
      <c r="G56" s="18">
        <v>1.1000000000000001</v>
      </c>
      <c r="H56" s="18">
        <v>1.2</v>
      </c>
      <c r="I56" s="18">
        <v>1.1000000000000001</v>
      </c>
      <c r="J56" s="18">
        <v>1</v>
      </c>
      <c r="K56" s="18">
        <v>1.2</v>
      </c>
      <c r="L56" s="18">
        <v>1.1000000000000001</v>
      </c>
      <c r="M56" s="18">
        <v>1</v>
      </c>
      <c r="N56" s="18">
        <v>1.2</v>
      </c>
      <c r="O56" s="18">
        <v>1.1000000000000001</v>
      </c>
      <c r="P56" s="18">
        <v>1</v>
      </c>
      <c r="Q56" s="24"/>
    </row>
    <row r="57" spans="1:21" s="10" customFormat="1" ht="37.5" hidden="1" x14ac:dyDescent="0.3">
      <c r="A57" s="11"/>
      <c r="B57" s="13" t="s">
        <v>43</v>
      </c>
      <c r="C57" s="14" t="s">
        <v>15</v>
      </c>
      <c r="D57" s="15">
        <v>140</v>
      </c>
      <c r="E57" s="15">
        <v>313</v>
      </c>
      <c r="F57" s="15">
        <v>448</v>
      </c>
      <c r="G57" s="15">
        <v>100</v>
      </c>
      <c r="H57" s="15">
        <v>100</v>
      </c>
      <c r="I57" s="15">
        <v>90</v>
      </c>
      <c r="J57" s="15">
        <v>80</v>
      </c>
      <c r="K57" s="15">
        <v>95</v>
      </c>
      <c r="L57" s="15">
        <v>90</v>
      </c>
      <c r="M57" s="15">
        <v>85</v>
      </c>
      <c r="N57" s="15">
        <v>90</v>
      </c>
      <c r="O57" s="15">
        <v>85</v>
      </c>
      <c r="P57" s="15">
        <v>80</v>
      </c>
      <c r="Q57" s="12"/>
    </row>
    <row r="58" spans="1:21" s="10" customFormat="1" ht="87.75" hidden="1" customHeight="1" x14ac:dyDescent="0.3">
      <c r="A58" s="11"/>
      <c r="B58" s="13" t="s">
        <v>44</v>
      </c>
      <c r="C58" s="14" t="s">
        <v>45</v>
      </c>
      <c r="D58" s="15">
        <v>344</v>
      </c>
      <c r="E58" s="15">
        <v>434</v>
      </c>
      <c r="F58" s="15">
        <v>325</v>
      </c>
      <c r="G58" s="15">
        <v>300</v>
      </c>
      <c r="H58" s="15">
        <v>300</v>
      </c>
      <c r="I58" s="15">
        <v>305</v>
      </c>
      <c r="J58" s="15">
        <v>310</v>
      </c>
      <c r="K58" s="15">
        <v>305</v>
      </c>
      <c r="L58" s="15">
        <v>310</v>
      </c>
      <c r="M58" s="15">
        <v>315</v>
      </c>
      <c r="N58" s="15">
        <v>310</v>
      </c>
      <c r="O58" s="15">
        <v>315</v>
      </c>
      <c r="P58" s="15">
        <v>320</v>
      </c>
      <c r="Q58" s="12"/>
    </row>
    <row r="59" spans="1:21" ht="84" customHeight="1" x14ac:dyDescent="0.3">
      <c r="B59" s="42" t="s">
        <v>63</v>
      </c>
      <c r="C59" s="44"/>
      <c r="D59" s="44"/>
      <c r="E59" s="44"/>
      <c r="F59" s="45"/>
      <c r="G59" s="44"/>
      <c r="H59" s="44"/>
      <c r="I59" s="44"/>
      <c r="J59" s="44"/>
      <c r="K59" s="44"/>
      <c r="L59" s="44"/>
      <c r="M59" s="44"/>
      <c r="N59" s="44"/>
      <c r="O59" s="46" t="s">
        <v>62</v>
      </c>
      <c r="P59" s="46"/>
    </row>
  </sheetData>
  <mergeCells count="12">
    <mergeCell ref="O59:P59"/>
    <mergeCell ref="D4:E4"/>
    <mergeCell ref="E8:E9"/>
    <mergeCell ref="H8:P8"/>
    <mergeCell ref="H9:J9"/>
    <mergeCell ref="N9:P9"/>
    <mergeCell ref="B6:P6"/>
    <mergeCell ref="B8:B10"/>
    <mergeCell ref="D8:D9"/>
    <mergeCell ref="G8:G9"/>
    <mergeCell ref="C8:C10"/>
    <mergeCell ref="K9:M9"/>
  </mergeCells>
  <pageMargins left="0.39370078740157483" right="0.39370078740157483" top="0.39370078740157483" bottom="0.39370078740157483" header="0.39370078740157483" footer="0.39370078740157483"/>
  <pageSetup paperSize="9" scale="62" fitToHeight="0" orientation="landscape" r:id="rId1"/>
  <headerFooter>
    <oddFooter>&amp;C&amp;"Tahoma"&amp;8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 (ноябрь)</vt:lpstr>
      <vt:lpstr>'Ввод данных (ноябрь)'!Заголовки_для_печати</vt:lpstr>
      <vt:lpstr>'Ввод данных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Хасаншина Жумакуль Маликовна</dc:creator>
  <cp:lastModifiedBy>Хамидуллина Гузель Ахатовна</cp:lastModifiedBy>
  <cp:lastPrinted>2017-11-22T11:26:31Z</cp:lastPrinted>
  <dcterms:created xsi:type="dcterms:W3CDTF">2017-05-22T08:16:51Z</dcterms:created>
  <dcterms:modified xsi:type="dcterms:W3CDTF">2017-11-22T11:50:14Z</dcterms:modified>
</cp:coreProperties>
</file>